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Naxahashiv 2017 1-in kisamyak" sheetId="13" r:id="rId1"/>
  </sheets>
  <externalReferences>
    <externalReference r:id="rId2"/>
    <externalReference r:id="rId3"/>
  </externalReferences>
  <definedNames>
    <definedName name="_____sot1">[1]Sheet2!$G$22:$G$31</definedName>
    <definedName name="____sot1">[2]Sheet2!$G$22:$G$31</definedName>
    <definedName name="___sot1">[2]Sheet2!$G$22:$G$31</definedName>
    <definedName name="_sot1">[1]Sheet2!$G$22:$G$31</definedName>
    <definedName name="chislo">[1]Sheet2!$C$22:$C$121</definedName>
    <definedName name="eqwe">[1]Sheet2!$D$22:$D$121</definedName>
    <definedName name="sot">[1]Sheet2!$F$22:$F$31</definedName>
    <definedName name="text">[1]Sheet2!$D$22:$D$121</definedName>
    <definedName name="text1">[1]Sheet2!$E$22:$E$121</definedName>
  </definedNames>
  <calcPr calcId="145621"/>
</workbook>
</file>

<file path=xl/calcChain.xml><?xml version="1.0" encoding="utf-8"?>
<calcChain xmlns="http://schemas.openxmlformats.org/spreadsheetml/2006/main">
  <c r="R40" i="13"/>
  <c r="F41"/>
  <c r="G41"/>
  <c r="H41"/>
  <c r="I41"/>
  <c r="J41"/>
  <c r="K41"/>
  <c r="R25" l="1"/>
  <c r="R6"/>
  <c r="R13"/>
  <c r="F25"/>
  <c r="F5"/>
  <c r="R23"/>
  <c r="R39" l="1"/>
  <c r="R38"/>
  <c r="R37"/>
  <c r="R36"/>
  <c r="R35"/>
  <c r="R34"/>
  <c r="R33"/>
  <c r="R28"/>
  <c r="R27"/>
  <c r="R26"/>
  <c r="Q25"/>
  <c r="P25"/>
  <c r="O25"/>
  <c r="N25"/>
  <c r="M25"/>
  <c r="L25"/>
  <c r="K25"/>
  <c r="J25"/>
  <c r="I25"/>
  <c r="H25"/>
  <c r="G25"/>
  <c r="R24"/>
  <c r="R22"/>
  <c r="R21"/>
  <c r="R20"/>
  <c r="R14"/>
  <c r="R12"/>
  <c r="R9"/>
  <c r="R7"/>
  <c r="Q5"/>
  <c r="Q41" s="1"/>
  <c r="P5"/>
  <c r="O5"/>
  <c r="N5"/>
  <c r="M5"/>
  <c r="L5"/>
  <c r="L41" l="1"/>
  <c r="P41"/>
  <c r="O41"/>
  <c r="N41"/>
  <c r="M41"/>
  <c r="R31"/>
  <c r="R18"/>
  <c r="R32"/>
  <c r="R30"/>
  <c r="R29"/>
  <c r="R15"/>
  <c r="R17"/>
  <c r="R10"/>
  <c r="R8"/>
  <c r="R16" l="1"/>
  <c r="R19" l="1"/>
  <c r="G5" l="1"/>
  <c r="H5" l="1"/>
  <c r="I5" l="1"/>
  <c r="J5" l="1"/>
  <c r="K5"/>
  <c r="R11" l="1"/>
  <c r="R5" s="1"/>
  <c r="R41"/>
</calcChain>
</file>

<file path=xl/sharedStrings.xml><?xml version="1.0" encoding="utf-8"?>
<sst xmlns="http://schemas.openxmlformats.org/spreadsheetml/2006/main" count="86" uniqueCount="84">
  <si>
    <t>Հ/Հ</t>
  </si>
  <si>
    <t>Ծառայության  կամ ապրանքի անվանումը</t>
  </si>
  <si>
    <t>Հաստիքների թիվը</t>
  </si>
  <si>
    <t>Ժամանակահատվածը (ամիս)</t>
  </si>
  <si>
    <t>Ընդամենը աշխատողների վարձատրության ծախսեր, այդ թվում՝</t>
  </si>
  <si>
    <t>1.1.</t>
  </si>
  <si>
    <t>տնօրեն</t>
  </si>
  <si>
    <t>1.2.</t>
  </si>
  <si>
    <t>գլխավոր հաշվապահ</t>
  </si>
  <si>
    <t>1.3.</t>
  </si>
  <si>
    <t>գործավար</t>
  </si>
  <si>
    <t>1.4.</t>
  </si>
  <si>
    <t>տնտեսվար</t>
  </si>
  <si>
    <t>1.5.</t>
  </si>
  <si>
    <t>հավաքարար</t>
  </si>
  <si>
    <t>1.6.</t>
  </si>
  <si>
    <t>կաթսայատան անվտանգության պատասխանատու</t>
  </si>
  <si>
    <t>1.7.</t>
  </si>
  <si>
    <t>կաթսայատան օպերատոր</t>
  </si>
  <si>
    <t>1.8.</t>
  </si>
  <si>
    <t>1.9.</t>
  </si>
  <si>
    <t>Կոմունալ ծախսեր, այդ թվում՝</t>
  </si>
  <si>
    <t>2.1.</t>
  </si>
  <si>
    <t>էլեկտրաէներգիա</t>
  </si>
  <si>
    <t>2.2.</t>
  </si>
  <si>
    <t>գազ</t>
  </si>
  <si>
    <t>2.3.</t>
  </si>
  <si>
    <t xml:space="preserve">ջրամատակարարում </t>
  </si>
  <si>
    <t>Կապի և հեռահաղորդակցության ծախսեր</t>
  </si>
  <si>
    <t>Գույքահարկ</t>
  </si>
  <si>
    <t>Հողի հարկ</t>
  </si>
  <si>
    <t>ԸՆԴԱՄԵՆԸ ԾԱԽՍԵՐ՝</t>
  </si>
  <si>
    <t>բուժքույր</t>
  </si>
  <si>
    <t>պահակ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</si>
  <si>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</si>
  <si>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</si>
  <si>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</si>
  <si>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</si>
  <si>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</si>
  <si>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</si>
  <si>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</si>
  <si>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</si>
  <si>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Գրասենյակային  և տնտեսական պարագաների ու գույքի ձեռքբերման ծախսեր</t>
  </si>
  <si>
    <t>Ն Ա Խ Ա Հ Ա Շ  Ի Վ</t>
  </si>
  <si>
    <t>Զբաղված հաստիքների թիվը</t>
  </si>
  <si>
    <t>բժիշկ-ռադիոլոգ</t>
  </si>
  <si>
    <t>լաբորատորիայի պատասխանատու</t>
  </si>
  <si>
    <t>Ցիկլոտրոնի պատասխանատու ինժեներ</t>
  </si>
  <si>
    <t>ռենտգեն-տեխնիկ</t>
  </si>
  <si>
    <t>բիոինժեներ</t>
  </si>
  <si>
    <t>մատենավար</t>
  </si>
  <si>
    <t>1.18.</t>
  </si>
  <si>
    <t>ցանցային ադմինիստրատոր</t>
  </si>
  <si>
    <t>Աղբահանության վճար</t>
  </si>
  <si>
    <t>Հակահրդեհային անվտանգության համակարգի սպասարկում</t>
  </si>
  <si>
    <t>Օդափոխության համակարգի սպասարկող</t>
  </si>
  <si>
    <t>Ճանապարհի բացման շին.աշխատանքներ</t>
  </si>
  <si>
    <t>Դիզ.վառելիք</t>
  </si>
  <si>
    <t>Գործուղման  ծախսեր</t>
  </si>
  <si>
    <t>Կադրերի վերապատրաստման ծախսեր</t>
  </si>
  <si>
    <t>ՈՒՇԱԴՐՈՒԹՅՈՒՆ՝ այստեղ ներառված չեն հետևյալ ծախսերը, որոնք կախված են Կենտրոնի Կառավարչի հետ համաձայնեցումից.</t>
  </si>
  <si>
    <t>Գազերի, ծախսանյութերի</t>
  </si>
  <si>
    <t>Բուժ.պարագաների (անձնակազմի  արտահագուստներ, միանգամյա օգտագործման տարբեր պարագաներ, հիվանդի կողադարակներ, խալաթներ, անկողնային սպիտակեղեն և այլն)</t>
  </si>
  <si>
    <t>Աշխատասենյակների ուղեցույց-ցուցանակների</t>
  </si>
  <si>
    <t>Գովազդային ցուցանակների, բուկլետների</t>
  </si>
  <si>
    <t>Էլեկտրիկ</t>
  </si>
  <si>
    <t>1.19.</t>
  </si>
  <si>
    <t>տնօրենի խորհրդական - Ճառագայթային</t>
  </si>
  <si>
    <t>Այլ ծախսեր / Ապրանքների ներմուծման համար կատարվող ծախսեր /</t>
  </si>
  <si>
    <t xml:space="preserve">Հունվար </t>
  </si>
  <si>
    <t xml:space="preserve">Փետրվար </t>
  </si>
  <si>
    <t xml:space="preserve">Մարտ </t>
  </si>
  <si>
    <t xml:space="preserve">Ապրիլ </t>
  </si>
  <si>
    <t xml:space="preserve">Մայիս </t>
  </si>
  <si>
    <t>տեխնիկական աշխատող/ ֆիզիկ, քիմիկ</t>
  </si>
  <si>
    <t xml:space="preserve">Հունիս </t>
  </si>
  <si>
    <t xml:space="preserve">Հուլիս </t>
  </si>
  <si>
    <t xml:space="preserve">Օգոստոս </t>
  </si>
  <si>
    <t xml:space="preserve">Սեպտեմբեր </t>
  </si>
  <si>
    <t xml:space="preserve">Հոկտեմբեր </t>
  </si>
  <si>
    <t xml:space="preserve">Նոյեմբեր </t>
  </si>
  <si>
    <t xml:space="preserve">Դեկտեմբեր </t>
  </si>
  <si>
    <t xml:space="preserve">Տարեկան գումարը  </t>
  </si>
  <si>
    <t>2017  թվականի I կիսամյակի «Ռադիոիզոտոպների արտադրության կենտրոն»  ՓԲԸ-ի  պահպանման ծախսերի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</si>
</sst>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_A_M_D_-;\-* #,##0.00\ _A_M_D_-;_-* &quot;-&quot;??\ _A_M_D_-;_-@_-"/>
    <numFmt numFmtId="165" formatCode="_-* #,##0.00_р_._-;\-* #,##0.00_р_._-;_-* &quot;-&quot;??_р_._-;_-@_-"/>
    <numFmt numFmtId="166" formatCode="#,##0.0"/>
    <numFmt numFmtId="167" formatCode="_(* #,##0_);_(* \(#,##0\);_(* &quot;-&quot;??_);_(@_)"/>
    <numFmt numFmtId="168" formatCode="_(* #,##0.0_);_(* \(#,##0.0\);_(* &quot;-&quot;??_);_(@_)"/>
    <numFmt numFmtId="169" formatCode="_-* #,##0.00\ _դ_ր_._-;\-* #,##0.00\ _դ_ր_._-;_-* &quot;-&quot;??\ _դ_ր_._-;_-@_-"/>
    <numFmt numFmtId="170" formatCode="0.0_);[Red]\(0.0\)"/>
    <numFmt numFmtId="171" formatCode="_-* #,##0_р_._-;\-* #,##0_р_._-;_-* &quot;-&quot;??_р_.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1"/>
      <color indexed="8"/>
      <name val="Calibri"/>
      <family val="2"/>
    </font>
    <font>
      <u/>
      <sz val="8"/>
      <color theme="10"/>
      <name val="Arial"/>
      <family val="2"/>
      <charset val="204"/>
    </font>
    <font>
      <sz val="10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9">
    <xf numFmtId="0" fontId="0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1" fillId="0" borderId="0"/>
    <xf numFmtId="0" fontId="11" fillId="0" borderId="0"/>
    <xf numFmtId="49" fontId="14" fillId="0" borderId="0" applyFill="0" applyProtection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0" fontId="5" fillId="0" borderId="0" xfId="4" applyFont="1"/>
    <xf numFmtId="0" fontId="6" fillId="0" borderId="0" xfId="4" applyFont="1"/>
    <xf numFmtId="0" fontId="6" fillId="0" borderId="0" xfId="4" applyFont="1" applyAlignment="1">
      <alignment horizontal="center"/>
    </xf>
    <xf numFmtId="0" fontId="5" fillId="0" borderId="0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16" fontId="5" fillId="0" borderId="1" xfId="4" applyNumberFormat="1" applyFont="1" applyFill="1" applyBorder="1" applyAlignment="1">
      <alignment horizontal="center"/>
    </xf>
    <xf numFmtId="0" fontId="5" fillId="0" borderId="1" xfId="4" applyFont="1" applyBorder="1" applyAlignment="1">
      <alignment horizontal="center"/>
    </xf>
    <xf numFmtId="167" fontId="5" fillId="0" borderId="0" xfId="208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167" fontId="5" fillId="0" borderId="0" xfId="4" applyNumberFormat="1" applyFont="1"/>
    <xf numFmtId="0" fontId="6" fillId="3" borderId="1" xfId="4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/>
    </xf>
    <xf numFmtId="0" fontId="6" fillId="3" borderId="1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5" fillId="2" borderId="1" xfId="4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/>
    </xf>
    <xf numFmtId="0" fontId="5" fillId="2" borderId="1" xfId="4" applyFont="1" applyFill="1" applyBorder="1" applyAlignment="1">
      <alignment horizontal="left" vertical="center"/>
    </xf>
    <xf numFmtId="0" fontId="5" fillId="2" borderId="1" xfId="4" applyFont="1" applyFill="1" applyBorder="1" applyAlignment="1">
      <alignment horizontal="left" wrapText="1"/>
    </xf>
    <xf numFmtId="0" fontId="9" fillId="4" borderId="1" xfId="4" applyFont="1" applyFill="1" applyBorder="1" applyAlignment="1">
      <alignment horizontal="center"/>
    </xf>
    <xf numFmtId="0" fontId="8" fillId="4" borderId="1" xfId="4" applyFont="1" applyFill="1" applyBorder="1" applyAlignment="1">
      <alignment horizontal="center"/>
    </xf>
    <xf numFmtId="0" fontId="5" fillId="3" borderId="1" xfId="4" applyFont="1" applyFill="1" applyBorder="1" applyAlignment="1">
      <alignment horizontal="left" vertical="center" wrapText="1"/>
    </xf>
    <xf numFmtId="0" fontId="5" fillId="2" borderId="1" xfId="4" applyFont="1" applyFill="1" applyBorder="1" applyAlignment="1"/>
    <xf numFmtId="0" fontId="5" fillId="2" borderId="1" xfId="4" applyFont="1" applyFill="1" applyBorder="1" applyAlignment="1">
      <alignment horizontal="center" vertical="center" wrapText="1"/>
    </xf>
    <xf numFmtId="0" fontId="5" fillId="0" borderId="0" xfId="4" applyFont="1" applyAlignment="1">
      <alignment horizontal="right" vertical="center"/>
    </xf>
    <xf numFmtId="167" fontId="15" fillId="3" borderId="1" xfId="208" applyNumberFormat="1" applyFont="1" applyFill="1" applyBorder="1" applyAlignment="1">
      <alignment vertical="center"/>
    </xf>
    <xf numFmtId="3" fontId="16" fillId="0" borderId="1" xfId="208" applyNumberFormat="1" applyFont="1" applyFill="1" applyBorder="1" applyAlignment="1">
      <alignment vertical="center" wrapText="1"/>
    </xf>
    <xf numFmtId="167" fontId="15" fillId="0" borderId="1" xfId="208" applyNumberFormat="1" applyFont="1" applyFill="1" applyBorder="1" applyAlignment="1">
      <alignment vertical="center"/>
    </xf>
    <xf numFmtId="3" fontId="17" fillId="0" borderId="1" xfId="208" applyNumberFormat="1" applyFont="1" applyFill="1" applyBorder="1" applyAlignment="1">
      <alignment vertical="center" wrapText="1"/>
    </xf>
    <xf numFmtId="3" fontId="16" fillId="2" borderId="1" xfId="208" applyNumberFormat="1" applyFont="1" applyFill="1" applyBorder="1" applyAlignment="1">
      <alignment vertical="center" wrapText="1"/>
    </xf>
    <xf numFmtId="3" fontId="15" fillId="3" borderId="1" xfId="208" applyNumberFormat="1" applyFont="1" applyFill="1" applyBorder="1" applyAlignment="1">
      <alignment vertical="center"/>
    </xf>
    <xf numFmtId="3" fontId="16" fillId="0" borderId="1" xfId="208" applyNumberFormat="1" applyFont="1" applyBorder="1" applyAlignment="1">
      <alignment vertical="center" wrapText="1"/>
    </xf>
    <xf numFmtId="3" fontId="17" fillId="0" borderId="1" xfId="208" applyNumberFormat="1" applyFont="1" applyBorder="1" applyAlignment="1">
      <alignment vertical="center" wrapText="1"/>
    </xf>
    <xf numFmtId="3" fontId="15" fillId="3" borderId="1" xfId="208" applyNumberFormat="1" applyFont="1" applyFill="1" applyBorder="1" applyAlignment="1">
      <alignment vertical="center" wrapText="1"/>
    </xf>
    <xf numFmtId="167" fontId="15" fillId="3" borderId="1" xfId="208" applyNumberFormat="1" applyFont="1" applyFill="1" applyBorder="1" applyAlignment="1">
      <alignment vertical="center" wrapText="1"/>
    </xf>
    <xf numFmtId="167" fontId="16" fillId="3" borderId="1" xfId="208" applyNumberFormat="1" applyFont="1" applyFill="1" applyBorder="1" applyAlignment="1">
      <alignment horizontal="center" vertical="center" wrapText="1"/>
    </xf>
    <xf numFmtId="167" fontId="16" fillId="0" borderId="1" xfId="208" applyNumberFormat="1" applyFont="1" applyFill="1" applyBorder="1" applyAlignment="1">
      <alignment horizontal="center" vertical="center" wrapText="1"/>
    </xf>
    <xf numFmtId="168" fontId="16" fillId="0" borderId="1" xfId="208" applyNumberFormat="1" applyFont="1" applyFill="1" applyBorder="1" applyAlignment="1">
      <alignment horizontal="center" vertical="center" wrapText="1"/>
    </xf>
    <xf numFmtId="167" fontId="16" fillId="0" borderId="1" xfId="208" applyNumberFormat="1" applyFont="1" applyBorder="1" applyAlignment="1">
      <alignment horizontal="center" vertical="center" wrapText="1"/>
    </xf>
    <xf numFmtId="167" fontId="16" fillId="4" borderId="1" xfId="208" applyNumberFormat="1" applyFont="1" applyFill="1" applyBorder="1" applyAlignment="1">
      <alignment horizontal="center" vertical="center" wrapText="1"/>
    </xf>
    <xf numFmtId="167" fontId="15" fillId="4" borderId="1" xfId="208" applyNumberFormat="1" applyFont="1" applyFill="1" applyBorder="1" applyAlignment="1">
      <alignment vertical="center" wrapText="1"/>
    </xf>
    <xf numFmtId="167" fontId="15" fillId="5" borderId="2" xfId="208" applyNumberFormat="1" applyFont="1" applyFill="1" applyBorder="1" applyAlignment="1">
      <alignment vertical="center" wrapText="1"/>
    </xf>
    <xf numFmtId="167" fontId="16" fillId="2" borderId="3" xfId="208" applyNumberFormat="1" applyFont="1" applyFill="1" applyBorder="1" applyAlignment="1">
      <alignment vertical="center" wrapText="1"/>
    </xf>
    <xf numFmtId="167" fontId="16" fillId="2" borderId="0" xfId="208" applyNumberFormat="1" applyFont="1" applyFill="1" applyBorder="1" applyAlignment="1">
      <alignment vertical="center" wrapText="1"/>
    </xf>
    <xf numFmtId="0" fontId="9" fillId="0" borderId="0" xfId="4" applyFont="1" applyBorder="1" applyAlignment="1">
      <alignment vertical="center"/>
    </xf>
    <xf numFmtId="0" fontId="15" fillId="0" borderId="0" xfId="4" applyFont="1"/>
    <xf numFmtId="0" fontId="5" fillId="3" borderId="1" xfId="4" applyFont="1" applyFill="1" applyBorder="1" applyAlignment="1">
      <alignment horizontal="left" vertical="center"/>
    </xf>
  </cellXfs>
  <cellStyles count="209">
    <cellStyle name="Comma 10" xfId="6"/>
    <cellStyle name="Comma 11" xfId="7"/>
    <cellStyle name="Comma 11 2" xfId="8"/>
    <cellStyle name="Comma 11 3" xfId="9"/>
    <cellStyle name="Comma 11 4" xfId="10"/>
    <cellStyle name="Comma 11 5" xfId="11"/>
    <cellStyle name="Comma 12" xfId="12"/>
    <cellStyle name="Comma 12 2" xfId="13"/>
    <cellStyle name="Comma 12 2 2" xfId="14"/>
    <cellStyle name="Comma 12 2 3" xfId="15"/>
    <cellStyle name="Comma 12 2 4" xfId="16"/>
    <cellStyle name="Comma 12 2 5" xfId="17"/>
    <cellStyle name="Comma 12 3" xfId="18"/>
    <cellStyle name="Comma 12 3 2" xfId="19"/>
    <cellStyle name="Comma 12 3 3" xfId="20"/>
    <cellStyle name="Comma 12 3 4" xfId="21"/>
    <cellStyle name="Comma 12 3 5" xfId="22"/>
    <cellStyle name="Comma 12 4" xfId="23"/>
    <cellStyle name="Comma 12 4 2" xfId="24"/>
    <cellStyle name="Comma 12 4 3" xfId="25"/>
    <cellStyle name="Comma 12 4 4" xfId="26"/>
    <cellStyle name="Comma 12 4 5" xfId="27"/>
    <cellStyle name="Comma 12 5" xfId="28"/>
    <cellStyle name="Comma 12 6" xfId="29"/>
    <cellStyle name="Comma 12 7" xfId="30"/>
    <cellStyle name="Comma 12 8" xfId="31"/>
    <cellStyle name="Comma 13" xfId="32"/>
    <cellStyle name="Comma 13 2" xfId="33"/>
    <cellStyle name="Comma 13 2 2" xfId="34"/>
    <cellStyle name="Comma 13 2 2 2" xfId="35"/>
    <cellStyle name="Comma 13 2 2 3" xfId="36"/>
    <cellStyle name="Comma 13 2 2 4" xfId="37"/>
    <cellStyle name="Comma 13 2 2 5" xfId="38"/>
    <cellStyle name="Comma 13 2 3" xfId="39"/>
    <cellStyle name="Comma 13 2 4" xfId="40"/>
    <cellStyle name="Comma 13 2 5" xfId="41"/>
    <cellStyle name="Comma 13 2 6" xfId="42"/>
    <cellStyle name="Comma 13 3" xfId="43"/>
    <cellStyle name="Comma 13 4" xfId="44"/>
    <cellStyle name="Comma 13 5" xfId="45"/>
    <cellStyle name="Comma 13 6" xfId="46"/>
    <cellStyle name="Comma 14" xfId="47"/>
    <cellStyle name="Comma 14 2" xfId="48"/>
    <cellStyle name="Comma 14 3" xfId="49"/>
    <cellStyle name="Comma 14 4" xfId="50"/>
    <cellStyle name="Comma 14 5" xfId="51"/>
    <cellStyle name="Comma 15" xfId="52"/>
    <cellStyle name="Comma 16" xfId="53"/>
    <cellStyle name="Comma 16 2" xfId="54"/>
    <cellStyle name="Comma 16 2 2" xfId="55"/>
    <cellStyle name="Comma 16 2 3" xfId="56"/>
    <cellStyle name="Comma 16 2 4" xfId="57"/>
    <cellStyle name="Comma 16 2 5" xfId="58"/>
    <cellStyle name="Comma 16 3" xfId="59"/>
    <cellStyle name="Comma 16 4" xfId="60"/>
    <cellStyle name="Comma 16 5" xfId="61"/>
    <cellStyle name="Comma 16 6" xfId="62"/>
    <cellStyle name="Comma 17" xfId="63"/>
    <cellStyle name="Comma 17 2" xfId="64"/>
    <cellStyle name="Comma 17 3" xfId="65"/>
    <cellStyle name="Comma 17 4" xfId="66"/>
    <cellStyle name="Comma 17 5" xfId="67"/>
    <cellStyle name="Comma 17 6" xfId="68"/>
    <cellStyle name="Comma 18" xfId="69"/>
    <cellStyle name="Comma 19" xfId="70"/>
    <cellStyle name="Comma 19 2" xfId="71"/>
    <cellStyle name="Comma 2" xfId="72"/>
    <cellStyle name="Comma 2 2" xfId="73"/>
    <cellStyle name="Comma 2 3" xfId="74"/>
    <cellStyle name="Comma 2 4" xfId="75"/>
    <cellStyle name="Comma 2 5" xfId="76"/>
    <cellStyle name="Comma 2 6" xfId="77"/>
    <cellStyle name="Comma 2 7" xfId="78"/>
    <cellStyle name="Comma 20" xfId="79"/>
    <cellStyle name="Comma 20 2" xfId="80"/>
    <cellStyle name="Comma 20 2 2" xfId="81"/>
    <cellStyle name="Comma 20 2 2 2" xfId="82"/>
    <cellStyle name="Comma 20 2 2 3" xfId="83"/>
    <cellStyle name="Comma 20 2 2 4" xfId="84"/>
    <cellStyle name="Comma 20 2 2 5" xfId="85"/>
    <cellStyle name="Comma 20 2 3" xfId="86"/>
    <cellStyle name="Comma 20 2 4" xfId="87"/>
    <cellStyle name="Comma 20 2 5" xfId="88"/>
    <cellStyle name="Comma 20 2 6" xfId="89"/>
    <cellStyle name="Comma 20 3" xfId="90"/>
    <cellStyle name="Comma 20 4" xfId="91"/>
    <cellStyle name="Comma 20 5" xfId="92"/>
    <cellStyle name="Comma 20 6" xfId="93"/>
    <cellStyle name="Comma 21" xfId="94"/>
    <cellStyle name="Comma 21 2" xfId="95"/>
    <cellStyle name="Comma 21 2 2" xfId="96"/>
    <cellStyle name="Comma 21 2 3" xfId="97"/>
    <cellStyle name="Comma 21 2 4" xfId="98"/>
    <cellStyle name="Comma 21 2 5" xfId="99"/>
    <cellStyle name="Comma 21 3" xfId="100"/>
    <cellStyle name="Comma 21 4" xfId="101"/>
    <cellStyle name="Comma 21 5" xfId="102"/>
    <cellStyle name="Comma 22" xfId="103"/>
    <cellStyle name="Comma 22 2" xfId="104"/>
    <cellStyle name="Comma 22 3" xfId="105"/>
    <cellStyle name="Comma 22 4" xfId="106"/>
    <cellStyle name="Comma 22 5" xfId="107"/>
    <cellStyle name="Comma 23" xfId="108"/>
    <cellStyle name="Comma 23 2" xfId="109"/>
    <cellStyle name="Comma 23 3" xfId="110"/>
    <cellStyle name="Comma 23 4" xfId="111"/>
    <cellStyle name="Comma 23 5" xfId="112"/>
    <cellStyle name="Comma 24" xfId="113"/>
    <cellStyle name="Comma 24 2" xfId="114"/>
    <cellStyle name="Comma 24 3" xfId="115"/>
    <cellStyle name="Comma 24 4" xfId="116"/>
    <cellStyle name="Comma 24 5" xfId="117"/>
    <cellStyle name="Comma 25" xfId="118"/>
    <cellStyle name="Comma 26" xfId="119"/>
    <cellStyle name="Comma 26 2" xfId="120"/>
    <cellStyle name="Comma 27" xfId="3"/>
    <cellStyle name="Comma 28" xfId="121"/>
    <cellStyle name="Comma 29" xfId="122"/>
    <cellStyle name="Comma 3" xfId="123"/>
    <cellStyle name="Comma 30" xfId="124"/>
    <cellStyle name="Comma 31" xfId="125"/>
    <cellStyle name="Comma 4" xfId="126"/>
    <cellStyle name="Comma 4 2" xfId="127"/>
    <cellStyle name="Comma 4 3" xfId="128"/>
    <cellStyle name="Comma 5" xfId="129"/>
    <cellStyle name="Comma 5 2" xfId="130"/>
    <cellStyle name="Comma 6" xfId="131"/>
    <cellStyle name="Comma 7" xfId="132"/>
    <cellStyle name="Comma 8" xfId="133"/>
    <cellStyle name="Comma 8 2" xfId="134"/>
    <cellStyle name="Comma 8 3" xfId="135"/>
    <cellStyle name="Comma 8 4" xfId="136"/>
    <cellStyle name="Comma 8 5" xfId="137"/>
    <cellStyle name="Comma 8 6" xfId="138"/>
    <cellStyle name="Comma 9" xfId="139"/>
    <cellStyle name="Comma 9 2" xfId="140"/>
    <cellStyle name="Comma 9 3" xfId="141"/>
    <cellStyle name="Comma 9 4" xfId="142"/>
    <cellStyle name="Currency 2" xfId="143"/>
    <cellStyle name="Hyperlink 2" xfId="144"/>
    <cellStyle name="Normal" xfId="0" builtinId="0"/>
    <cellStyle name="Normal 10" xfId="145"/>
    <cellStyle name="Normal 10 2" xfId="146"/>
    <cellStyle name="Normal 10 3" xfId="147"/>
    <cellStyle name="Normal 10 4" xfId="148"/>
    <cellStyle name="Normal 10 5" xfId="149"/>
    <cellStyle name="Normal 11" xfId="150"/>
    <cellStyle name="Normal 11 2" xfId="151"/>
    <cellStyle name="Normal 11 3" xfId="152"/>
    <cellStyle name="Normal 11 4" xfId="153"/>
    <cellStyle name="Normal 11 5" xfId="154"/>
    <cellStyle name="Normal 12" xfId="2"/>
    <cellStyle name="Normal 13" xfId="155"/>
    <cellStyle name="Normal 13 2" xfId="156"/>
    <cellStyle name="Normal 13 3" xfId="157"/>
    <cellStyle name="Normal 13 4" xfId="158"/>
    <cellStyle name="Normal 13 5" xfId="159"/>
    <cellStyle name="Normal 15" xfId="160"/>
    <cellStyle name="Normal 15 2" xfId="161"/>
    <cellStyle name="Normal 15 3" xfId="162"/>
    <cellStyle name="Normal 15 4" xfId="163"/>
    <cellStyle name="Normal 15 5" xfId="164"/>
    <cellStyle name="Normal 16" xfId="165"/>
    <cellStyle name="Normal 16 2" xfId="166"/>
    <cellStyle name="Normal 16 3" xfId="167"/>
    <cellStyle name="Normal 16 4" xfId="168"/>
    <cellStyle name="Normal 16 5" xfId="169"/>
    <cellStyle name="Normal 17" xfId="170"/>
    <cellStyle name="Normal 17 2" xfId="171"/>
    <cellStyle name="Normal 17 3" xfId="172"/>
    <cellStyle name="Normal 17 4" xfId="173"/>
    <cellStyle name="Normal 17 5" xfId="174"/>
    <cellStyle name="Normal 2" xfId="1"/>
    <cellStyle name="Normal 2 2" xfId="175"/>
    <cellStyle name="Normal 2 3" xfId="176"/>
    <cellStyle name="Normal 2 3 2" xfId="177"/>
    <cellStyle name="Normal 2 4" xfId="178"/>
    <cellStyle name="Normal 3" xfId="179"/>
    <cellStyle name="Normal 3 2" xfId="180"/>
    <cellStyle name="Normal 3 2 2" xfId="181"/>
    <cellStyle name="Normal 3 2 2 2" xfId="182"/>
    <cellStyle name="Normal 3 2 2 2 2" xfId="183"/>
    <cellStyle name="Normal 3 2 2 2 3" xfId="184"/>
    <cellStyle name="Normal 3 2 2 2 4" xfId="185"/>
    <cellStyle name="Normal 3 2 2 2 5" xfId="186"/>
    <cellStyle name="Normal 3 2 2 3" xfId="187"/>
    <cellStyle name="Normal 3 2 2 4" xfId="188"/>
    <cellStyle name="Normal 3 2 2 5" xfId="189"/>
    <cellStyle name="Normal 3 2 2 6" xfId="190"/>
    <cellStyle name="Normal 3 2 3" xfId="191"/>
    <cellStyle name="Normal 3 2 4" xfId="192"/>
    <cellStyle name="Normal 3 2 5" xfId="193"/>
    <cellStyle name="Normal 3 2 6" xfId="194"/>
    <cellStyle name="Normal 3 3" xfId="195"/>
    <cellStyle name="Normal 3 4" xfId="196"/>
    <cellStyle name="Normal 3 5" xfId="197"/>
    <cellStyle name="Normal 3 6" xfId="198"/>
    <cellStyle name="Normal 3_Invoices   report-Oliver Group-2009-27.01.10" xfId="199"/>
    <cellStyle name="Normal 4" xfId="200"/>
    <cellStyle name="Normal 5" xfId="201"/>
    <cellStyle name="Normal 6" xfId="202"/>
    <cellStyle name="Normal 7" xfId="203"/>
    <cellStyle name="Normal 8" xfId="204"/>
    <cellStyle name="Normal 9" xfId="205"/>
    <cellStyle name="Normal 9 2" xfId="206"/>
    <cellStyle name="Standard_Sheet1" xfId="207"/>
    <cellStyle name="Обычный 2" xfId="4"/>
    <cellStyle name="Финансовый 2" xfId="5"/>
    <cellStyle name="Финансовый 3" xfId="208"/>
  </cellStyles>
  <dxfs count="0"/>
  <tableStyles count="0" defaultTableStyle="TableStyleMedium9" defaultPivotStyle="PivotStyleLight16"/>
  <colors>
    <mruColors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rmine\AppData\Local\Temp\Users\Armine\AppData\Local\Temp\5-Oliver\4-Armine-2010\5-Oliver-%202009\4-Armine-2010\5-Oliver-%202009\3-Armine-2009\5-Oliver-%202009\3-Armine-2009\5-Oliver-%202009\3-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-DGTP\6-DGTP\6-Armine-DGTP-2012\2-DGTP\6-Armine-DGTP-2012\Info\2-DGTP\6-Armine-DGTP-2012\Users\Armine\Desktop\6-DGTP\2-Armine\2010\Users\Armine\Desktop\6-DGTP%202009\Armine\2009\DGTP%202009\Armine\2008\09-fak_Mccann%20Eriks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2">
          <cell r="C22">
            <v>0</v>
          </cell>
        </row>
        <row r="23">
          <cell r="C23">
            <v>1</v>
          </cell>
          <cell r="D23" t="str">
            <v xml:space="preserve"> Ù»Ï</v>
          </cell>
          <cell r="E23" t="str">
            <v>Ø»Ï</v>
          </cell>
          <cell r="F23" t="str">
            <v xml:space="preserve"> Ñ³ñÛáõñ</v>
          </cell>
          <cell r="G23" t="str">
            <v>Ð³ñÛáõñ</v>
          </cell>
        </row>
        <row r="24">
          <cell r="C24">
            <v>2</v>
          </cell>
          <cell r="D24" t="str">
            <v xml:space="preserve"> »ñÏáõ</v>
          </cell>
          <cell r="E24" t="str">
            <v>ºñÏáõ</v>
          </cell>
          <cell r="F24" t="str">
            <v xml:space="preserve"> »ñÏáõ Ñ³ñÛáõñ</v>
          </cell>
          <cell r="G24" t="str">
            <v>ºñÏáõ Ñ³ñÛáõñ</v>
          </cell>
        </row>
        <row r="25">
          <cell r="C25">
            <v>3</v>
          </cell>
          <cell r="D25" t="str">
            <v xml:space="preserve"> »ñ»ù</v>
          </cell>
          <cell r="E25" t="str">
            <v>ºñ»ù</v>
          </cell>
          <cell r="F25" t="str">
            <v xml:space="preserve"> »ñ»ù Ñ³ñÛáõñ</v>
          </cell>
          <cell r="G25" t="str">
            <v>ºñ»ù Ñ³ñÛáõñ</v>
          </cell>
        </row>
        <row r="26">
          <cell r="C26">
            <v>4</v>
          </cell>
          <cell r="D26" t="str">
            <v xml:space="preserve"> ãáñë</v>
          </cell>
          <cell r="E26" t="str">
            <v>âáñë</v>
          </cell>
          <cell r="F26" t="str">
            <v xml:space="preserve"> ãáñë Ñ³ñÛáõñ</v>
          </cell>
          <cell r="G26" t="str">
            <v>âáñë Ñ³ñÛáõñ</v>
          </cell>
        </row>
        <row r="27">
          <cell r="C27">
            <v>5</v>
          </cell>
          <cell r="D27" t="str">
            <v xml:space="preserve"> ÑÇÝ·</v>
          </cell>
          <cell r="E27" t="str">
            <v>ÐÇÝ·</v>
          </cell>
          <cell r="F27" t="str">
            <v xml:space="preserve"> ÑÇÝ· Ñ³ñÛáõñ</v>
          </cell>
          <cell r="G27" t="str">
            <v>ÐÇÝ· Ñ³ñÛáõñ</v>
          </cell>
        </row>
        <row r="28">
          <cell r="C28">
            <v>6</v>
          </cell>
          <cell r="D28" t="str">
            <v xml:space="preserve"> í»ó</v>
          </cell>
          <cell r="E28" t="str">
            <v>ì»ó</v>
          </cell>
          <cell r="F28" t="str">
            <v xml:space="preserve"> í»ó Ñ³ñÛáõñ</v>
          </cell>
          <cell r="G28" t="str">
            <v>ì»ó Ñ³ñÛáõñ</v>
          </cell>
        </row>
        <row r="29">
          <cell r="C29">
            <v>7</v>
          </cell>
          <cell r="D29" t="str">
            <v xml:space="preserve"> ÛáÃ</v>
          </cell>
          <cell r="E29" t="str">
            <v>ÚáÃ</v>
          </cell>
          <cell r="F29" t="str">
            <v xml:space="preserve"> ÛáÃ Ñ³ñÛáõñ</v>
          </cell>
          <cell r="G29" t="str">
            <v>ÚáÃ Ñ³ñÛáõñ</v>
          </cell>
        </row>
        <row r="30">
          <cell r="C30">
            <v>8</v>
          </cell>
          <cell r="D30" t="str">
            <v xml:space="preserve"> áõÃ</v>
          </cell>
          <cell r="E30" t="str">
            <v>àõÃ</v>
          </cell>
          <cell r="F30" t="str">
            <v xml:space="preserve"> áõÃ Ñ³ñÛáõñ</v>
          </cell>
          <cell r="G30" t="str">
            <v>àõÃ Ñ³ñÛáõñ</v>
          </cell>
        </row>
        <row r="31">
          <cell r="C31">
            <v>9</v>
          </cell>
          <cell r="D31" t="str">
            <v xml:space="preserve"> ÇÝÝÁ</v>
          </cell>
          <cell r="E31" t="str">
            <v>ÆÝÝÁ</v>
          </cell>
          <cell r="F31" t="str">
            <v xml:space="preserve"> ÇÝÝÁ Ñ³ñÛáõñ</v>
          </cell>
          <cell r="G31" t="str">
            <v>ÆÝÝÁ Ñ³ñÛáõñ</v>
          </cell>
        </row>
        <row r="32">
          <cell r="C32">
            <v>10</v>
          </cell>
          <cell r="D32" t="str">
            <v xml:space="preserve"> ï³ëÁ</v>
          </cell>
          <cell r="E32" t="str">
            <v>î³ëÁ</v>
          </cell>
        </row>
        <row r="33">
          <cell r="C33">
            <v>11</v>
          </cell>
          <cell r="D33" t="str">
            <v xml:space="preserve"> ï³ëÝÙ»Ï</v>
          </cell>
          <cell r="E33" t="str">
            <v>î³ëÝÙ»Ï</v>
          </cell>
        </row>
        <row r="34">
          <cell r="C34">
            <v>12</v>
          </cell>
          <cell r="D34" t="str">
            <v xml:space="preserve"> ï³ëÝ»ñÏáõ</v>
          </cell>
          <cell r="E34" t="str">
            <v>î³ëÝ»ñÏáõ</v>
          </cell>
        </row>
        <row r="35">
          <cell r="C35">
            <v>13</v>
          </cell>
          <cell r="D35" t="str">
            <v xml:space="preserve"> ï³ëÝ»ñ»ù</v>
          </cell>
          <cell r="E35" t="str">
            <v>î³ëÝ»ñ»ù</v>
          </cell>
        </row>
        <row r="36">
          <cell r="C36">
            <v>14</v>
          </cell>
          <cell r="D36" t="str">
            <v xml:space="preserve"> ï³ëÝãáñë</v>
          </cell>
          <cell r="E36" t="str">
            <v>î³ëÝãáñë</v>
          </cell>
        </row>
        <row r="37">
          <cell r="C37">
            <v>15</v>
          </cell>
          <cell r="D37" t="str">
            <v xml:space="preserve"> ï³ëÝÑÇÝ·</v>
          </cell>
          <cell r="E37" t="str">
            <v>î³ëÝÑÇÝ·</v>
          </cell>
        </row>
        <row r="38">
          <cell r="C38">
            <v>16</v>
          </cell>
          <cell r="D38" t="str">
            <v xml:space="preserve"> ï³ëÝí»ó</v>
          </cell>
          <cell r="E38" t="str">
            <v>î³ëÝí»ó</v>
          </cell>
        </row>
        <row r="39">
          <cell r="C39">
            <v>17</v>
          </cell>
          <cell r="D39" t="str">
            <v xml:space="preserve"> ï³ëÝÛáÃ</v>
          </cell>
          <cell r="E39" t="str">
            <v>î³ëÝÛáÃ</v>
          </cell>
        </row>
        <row r="40">
          <cell r="C40">
            <v>18</v>
          </cell>
          <cell r="D40" t="str">
            <v xml:space="preserve"> ï³ëÝáõÃ</v>
          </cell>
          <cell r="E40" t="str">
            <v>î³ëÝáõÃ</v>
          </cell>
        </row>
        <row r="41">
          <cell r="C41">
            <v>19</v>
          </cell>
          <cell r="D41" t="str">
            <v xml:space="preserve"> ï³ëÝÇÝÁ</v>
          </cell>
          <cell r="E41" t="str">
            <v>î³ëÝÇÝÁ</v>
          </cell>
        </row>
        <row r="42">
          <cell r="C42">
            <v>20</v>
          </cell>
          <cell r="D42" t="str">
            <v xml:space="preserve"> ùë³Ý</v>
          </cell>
          <cell r="E42" t="str">
            <v>øë³Ý</v>
          </cell>
        </row>
        <row r="43">
          <cell r="C43">
            <v>21</v>
          </cell>
          <cell r="D43" t="str">
            <v xml:space="preserve"> ùë³ÝÙ»Ï</v>
          </cell>
          <cell r="E43" t="str">
            <v>øë³ÝÙ»Ï</v>
          </cell>
        </row>
        <row r="44">
          <cell r="C44">
            <v>22</v>
          </cell>
          <cell r="D44" t="str">
            <v xml:space="preserve"> ùë³Ý»ñÏáõ</v>
          </cell>
          <cell r="E44" t="str">
            <v>øë³Ý»ñÏáõ</v>
          </cell>
        </row>
        <row r="45">
          <cell r="C45">
            <v>23</v>
          </cell>
          <cell r="D45" t="str">
            <v xml:space="preserve"> ùë³Ý»ñ»ù</v>
          </cell>
          <cell r="E45" t="str">
            <v>øë³Ý»ñ»ù</v>
          </cell>
        </row>
        <row r="46">
          <cell r="C46">
            <v>24</v>
          </cell>
          <cell r="D46" t="str">
            <v xml:space="preserve"> ùë³Ýãáñë</v>
          </cell>
          <cell r="E46" t="str">
            <v>øë³Ýãáñë</v>
          </cell>
        </row>
        <row r="47">
          <cell r="C47">
            <v>25</v>
          </cell>
          <cell r="D47" t="str">
            <v xml:space="preserve"> ùë³ÝÑÇÝ·</v>
          </cell>
          <cell r="E47" t="str">
            <v>øë³ÝÑÇÝ·</v>
          </cell>
        </row>
        <row r="48">
          <cell r="C48">
            <v>26</v>
          </cell>
          <cell r="D48" t="str">
            <v xml:space="preserve"> ùë³Ýí»ó</v>
          </cell>
          <cell r="E48" t="str">
            <v>øë³Ýí»ó</v>
          </cell>
        </row>
        <row r="49">
          <cell r="C49">
            <v>27</v>
          </cell>
          <cell r="D49" t="str">
            <v xml:space="preserve"> ùë³ÝÛáÃ</v>
          </cell>
          <cell r="E49" t="str">
            <v>øë³ÝÛáÃ</v>
          </cell>
        </row>
        <row r="50">
          <cell r="C50">
            <v>28</v>
          </cell>
          <cell r="D50" t="str">
            <v xml:space="preserve"> ùë³ÝáõÃ</v>
          </cell>
          <cell r="E50" t="str">
            <v>øë³ÝáõÃ</v>
          </cell>
        </row>
        <row r="51">
          <cell r="C51">
            <v>29</v>
          </cell>
          <cell r="D51" t="str">
            <v xml:space="preserve"> ùë³ÝÇÝÁ</v>
          </cell>
          <cell r="E51" t="str">
            <v>øë³ÝÇÝÁ</v>
          </cell>
        </row>
        <row r="52">
          <cell r="C52">
            <v>30</v>
          </cell>
          <cell r="D52" t="str">
            <v xml:space="preserve"> »ñ»ëáõÝ</v>
          </cell>
          <cell r="E52" t="str">
            <v>ºñ»ëáõÝ</v>
          </cell>
        </row>
        <row r="53">
          <cell r="C53">
            <v>31</v>
          </cell>
          <cell r="D53" t="str">
            <v xml:space="preserve"> »ñ»ëáõÝÙ»Ï</v>
          </cell>
          <cell r="E53" t="str">
            <v>ºñ»ëáõÝÙ»Ï</v>
          </cell>
        </row>
        <row r="54">
          <cell r="C54">
            <v>32</v>
          </cell>
          <cell r="D54" t="str">
            <v xml:space="preserve"> »ñ»ëáõÝ»ñÏáõ</v>
          </cell>
          <cell r="E54" t="str">
            <v>ºñ»ëáõÝ»ñÏáõ</v>
          </cell>
        </row>
        <row r="55">
          <cell r="C55">
            <v>33</v>
          </cell>
          <cell r="D55" t="str">
            <v xml:space="preserve"> »ñ»ëáõÝ»ñ»ù</v>
          </cell>
          <cell r="E55" t="str">
            <v>ºñ»ëáõÝ»ñ»ù</v>
          </cell>
        </row>
        <row r="56">
          <cell r="C56">
            <v>34</v>
          </cell>
          <cell r="D56" t="str">
            <v xml:space="preserve"> »ñ»ëáõÝãáñë</v>
          </cell>
          <cell r="E56" t="str">
            <v>ºñ»ëáõÝãáñë</v>
          </cell>
        </row>
        <row r="57">
          <cell r="C57">
            <v>35</v>
          </cell>
          <cell r="D57" t="str">
            <v xml:space="preserve"> »ñ»ëáõÝÑÇÝ·</v>
          </cell>
          <cell r="E57" t="str">
            <v>ºñ»ëáõÝÑÇÝ·</v>
          </cell>
        </row>
        <row r="58">
          <cell r="C58">
            <v>36</v>
          </cell>
          <cell r="D58" t="str">
            <v xml:space="preserve"> »ñ»ëáõÝí»ó</v>
          </cell>
          <cell r="E58" t="str">
            <v>ºñ»ëáõÝí»ó</v>
          </cell>
        </row>
        <row r="59">
          <cell r="C59">
            <v>37</v>
          </cell>
          <cell r="D59" t="str">
            <v xml:space="preserve"> »ñ»ëáõÝÛáÃ</v>
          </cell>
          <cell r="E59" t="str">
            <v>ºñ»ëáõÝÛáÃ</v>
          </cell>
        </row>
        <row r="60">
          <cell r="C60">
            <v>38</v>
          </cell>
          <cell r="D60" t="str">
            <v xml:space="preserve"> »ñ»ëáõÝáõÃ</v>
          </cell>
          <cell r="E60" t="str">
            <v>ºñ»ëáõÝáõÃ</v>
          </cell>
        </row>
        <row r="61">
          <cell r="C61">
            <v>39</v>
          </cell>
          <cell r="D61" t="str">
            <v xml:space="preserve"> »ñ»ëáõÝÇÝÁ</v>
          </cell>
          <cell r="E61" t="str">
            <v>ºñ»ëáõÝÇÝÁ</v>
          </cell>
        </row>
        <row r="62">
          <cell r="C62">
            <v>40</v>
          </cell>
          <cell r="D62" t="str">
            <v xml:space="preserve"> ù³é³ëáõÝ</v>
          </cell>
          <cell r="E62" t="str">
            <v>ø³é³ëáõÝ</v>
          </cell>
        </row>
        <row r="63">
          <cell r="C63">
            <v>41</v>
          </cell>
          <cell r="D63" t="str">
            <v xml:space="preserve"> ù³é³ëáõÝÙ»Ï</v>
          </cell>
          <cell r="E63" t="str">
            <v>ø³é³ëáõÝÙ»Ï</v>
          </cell>
        </row>
        <row r="64">
          <cell r="C64">
            <v>42</v>
          </cell>
          <cell r="D64" t="str">
            <v xml:space="preserve"> ù³é³ëáõÝ»ñÏáõ</v>
          </cell>
          <cell r="E64" t="str">
            <v>ø³é³ëáõÝ»ñÏáõ</v>
          </cell>
        </row>
        <row r="65">
          <cell r="C65">
            <v>43</v>
          </cell>
          <cell r="D65" t="str">
            <v xml:space="preserve"> ù³é³ëáõÝ»ñ»ù</v>
          </cell>
          <cell r="E65" t="str">
            <v>ø³é³ëáõÝ»ñ»ù</v>
          </cell>
        </row>
        <row r="66">
          <cell r="C66">
            <v>44</v>
          </cell>
          <cell r="D66" t="str">
            <v xml:space="preserve"> ù³é³ëáõÝãáñë</v>
          </cell>
          <cell r="E66" t="str">
            <v>ø³é³ëáõÝãáñë</v>
          </cell>
        </row>
        <row r="67">
          <cell r="C67">
            <v>45</v>
          </cell>
          <cell r="D67" t="str">
            <v xml:space="preserve"> ù³é³ëáõÝÑÇÝ·</v>
          </cell>
          <cell r="E67" t="str">
            <v>ø³é³ëáõÝÑÇÝ·</v>
          </cell>
        </row>
        <row r="68">
          <cell r="C68">
            <v>46</v>
          </cell>
          <cell r="D68" t="str">
            <v xml:space="preserve"> ù³é³ëáõÝí»ó</v>
          </cell>
          <cell r="E68" t="str">
            <v>ø³é³ëáõÝí»ó</v>
          </cell>
        </row>
        <row r="69">
          <cell r="C69">
            <v>47</v>
          </cell>
          <cell r="D69" t="str">
            <v xml:space="preserve"> ù³é³ëáõÝÛáÃ</v>
          </cell>
          <cell r="E69" t="str">
            <v>ø³é³ëáõÝÛáÃ</v>
          </cell>
        </row>
        <row r="70">
          <cell r="C70">
            <v>48</v>
          </cell>
          <cell r="D70" t="str">
            <v xml:space="preserve"> ù³é³ëáõÝáõÃ</v>
          </cell>
          <cell r="E70" t="str">
            <v>ø³é³ëáõÝáõÃ</v>
          </cell>
        </row>
        <row r="71">
          <cell r="C71">
            <v>49</v>
          </cell>
          <cell r="D71" t="str">
            <v xml:space="preserve"> ù³é³ëáõÝÇÝÁ</v>
          </cell>
          <cell r="E71" t="str">
            <v>ø³é³ëáõÝÇÝÁ</v>
          </cell>
        </row>
        <row r="72">
          <cell r="C72">
            <v>50</v>
          </cell>
          <cell r="D72" t="str">
            <v xml:space="preserve"> ÑÇëáõÝ</v>
          </cell>
          <cell r="E72" t="str">
            <v>ÐÇëáõÝ</v>
          </cell>
        </row>
        <row r="73">
          <cell r="C73">
            <v>51</v>
          </cell>
          <cell r="D73" t="str">
            <v xml:space="preserve"> ÑÇëáõÝÙ»Ï</v>
          </cell>
          <cell r="E73" t="str">
            <v>ÐÇëáõÝÙ»Ï</v>
          </cell>
        </row>
        <row r="74">
          <cell r="C74">
            <v>52</v>
          </cell>
          <cell r="D74" t="str">
            <v xml:space="preserve"> ÑÇëáõÝ»ñÏáõ</v>
          </cell>
          <cell r="E74" t="str">
            <v>ÐÇëáõÝ»ñÏáõ</v>
          </cell>
        </row>
        <row r="75">
          <cell r="C75">
            <v>53</v>
          </cell>
          <cell r="D75" t="str">
            <v xml:space="preserve"> ÑÇëáõÝ»ñ»ù</v>
          </cell>
          <cell r="E75" t="str">
            <v>ÐÇëáõÝ»ñ»ù</v>
          </cell>
        </row>
        <row r="76">
          <cell r="C76">
            <v>54</v>
          </cell>
          <cell r="D76" t="str">
            <v xml:space="preserve"> ÑÇëáõÝãáñë</v>
          </cell>
          <cell r="E76" t="str">
            <v>ÐÇëáõÝãáñë</v>
          </cell>
        </row>
        <row r="77">
          <cell r="C77">
            <v>55</v>
          </cell>
          <cell r="D77" t="str">
            <v xml:space="preserve"> ÑÇëáõÝÑÇÝ·</v>
          </cell>
          <cell r="E77" t="str">
            <v>ÐÇëáõÝÑÇÝ·</v>
          </cell>
        </row>
        <row r="78">
          <cell r="C78">
            <v>56</v>
          </cell>
          <cell r="D78" t="str">
            <v xml:space="preserve"> ÑÇëáõÝí»ó</v>
          </cell>
          <cell r="E78" t="str">
            <v>ÐÇëáõÝí»ó</v>
          </cell>
        </row>
        <row r="79">
          <cell r="C79">
            <v>57</v>
          </cell>
          <cell r="D79" t="str">
            <v xml:space="preserve"> ÑÇëáõÝÛáÃ</v>
          </cell>
          <cell r="E79" t="str">
            <v>ÐÇëáõÝÛáÃ</v>
          </cell>
        </row>
        <row r="80">
          <cell r="C80">
            <v>58</v>
          </cell>
          <cell r="D80" t="str">
            <v xml:space="preserve"> ÑÇëáõÝáõÃ</v>
          </cell>
          <cell r="E80" t="str">
            <v>ÐÇëáõÝáõÃ</v>
          </cell>
        </row>
        <row r="81">
          <cell r="C81">
            <v>59</v>
          </cell>
          <cell r="D81" t="str">
            <v xml:space="preserve"> ÑÇëáõÝÇÝÁ</v>
          </cell>
          <cell r="E81" t="str">
            <v>ÐÇëáõÝÇÝÁ</v>
          </cell>
        </row>
        <row r="82">
          <cell r="C82">
            <v>60</v>
          </cell>
          <cell r="D82" t="str">
            <v xml:space="preserve"> í³ÃëáõÝ</v>
          </cell>
          <cell r="E82" t="str">
            <v>ì³ÃëáõÝ</v>
          </cell>
        </row>
        <row r="83">
          <cell r="C83">
            <v>61</v>
          </cell>
          <cell r="D83" t="str">
            <v xml:space="preserve"> í³ÃëáõÝÙ»Ï</v>
          </cell>
          <cell r="E83" t="str">
            <v>ì³ÃëáõÝÙ»Ï</v>
          </cell>
        </row>
        <row r="84">
          <cell r="C84">
            <v>62</v>
          </cell>
          <cell r="D84" t="str">
            <v xml:space="preserve"> í³ÃëáõÝ»ñÏáõ</v>
          </cell>
          <cell r="E84" t="str">
            <v>ì³ÃëáõÝ»ñÏáõ</v>
          </cell>
        </row>
        <row r="85">
          <cell r="C85">
            <v>63</v>
          </cell>
          <cell r="D85" t="str">
            <v xml:space="preserve"> í³ÃëáõÝ»ñ»ù</v>
          </cell>
          <cell r="E85" t="str">
            <v>ì³ÃëáõÝ»ñ»ù</v>
          </cell>
        </row>
        <row r="86">
          <cell r="C86">
            <v>64</v>
          </cell>
          <cell r="D86" t="str">
            <v xml:space="preserve"> í³ÃëáõÝãáñë</v>
          </cell>
          <cell r="E86" t="str">
            <v>ì³ÃëáõÝãáñë</v>
          </cell>
        </row>
        <row r="87">
          <cell r="C87">
            <v>65</v>
          </cell>
          <cell r="D87" t="str">
            <v xml:space="preserve"> í³ÃëáõÝÑÇÝ·</v>
          </cell>
          <cell r="E87" t="str">
            <v>ì³ÃëáõÝÑÇÝ·</v>
          </cell>
        </row>
        <row r="88">
          <cell r="C88">
            <v>66</v>
          </cell>
          <cell r="D88" t="str">
            <v xml:space="preserve"> í³ÃëáõÝí»ó</v>
          </cell>
          <cell r="E88" t="str">
            <v>ì³ÃëáõÝí»ó</v>
          </cell>
        </row>
        <row r="89">
          <cell r="C89">
            <v>67</v>
          </cell>
          <cell r="D89" t="str">
            <v xml:space="preserve"> í³ÃëáõÝÛáÃ</v>
          </cell>
          <cell r="E89" t="str">
            <v>ì³ÃëáõÝÛáÃ</v>
          </cell>
        </row>
        <row r="90">
          <cell r="C90">
            <v>68</v>
          </cell>
          <cell r="D90" t="str">
            <v xml:space="preserve"> í³ÃëáõÝáõÃ</v>
          </cell>
          <cell r="E90" t="str">
            <v>ì³ÃëáõÝáõÃ</v>
          </cell>
        </row>
        <row r="91">
          <cell r="C91">
            <v>69</v>
          </cell>
          <cell r="D91" t="str">
            <v xml:space="preserve"> í³ÃëáõÝÇÝÁ</v>
          </cell>
          <cell r="E91" t="str">
            <v>ì³ÃëáõÝÇÝÁ</v>
          </cell>
        </row>
        <row r="92">
          <cell r="C92">
            <v>70</v>
          </cell>
          <cell r="D92" t="str">
            <v xml:space="preserve"> ÛáÃ³Ý³ëáõÝ</v>
          </cell>
          <cell r="E92" t="str">
            <v>ÚáÃ³Ý³ëáõÝ</v>
          </cell>
        </row>
        <row r="93">
          <cell r="C93">
            <v>71</v>
          </cell>
          <cell r="D93" t="str">
            <v xml:space="preserve"> ÛáÃ³Ý³ëáõÝÙ»Ï</v>
          </cell>
          <cell r="E93" t="str">
            <v>ÚáÃ³Ý³ëáõÝÙ»Ï</v>
          </cell>
        </row>
        <row r="94">
          <cell r="C94">
            <v>72</v>
          </cell>
          <cell r="D94" t="str">
            <v xml:space="preserve"> ÛáÃ³Ý³ëáõÝ»ñÏáõ</v>
          </cell>
          <cell r="E94" t="str">
            <v>ÚáÃ³Ý³ëáõÝ»ñÏáõ</v>
          </cell>
        </row>
        <row r="95">
          <cell r="C95">
            <v>73</v>
          </cell>
          <cell r="D95" t="str">
            <v xml:space="preserve"> ÛáÃ³Ý³ëáõÝ»ñ»ù</v>
          </cell>
          <cell r="E95" t="str">
            <v>ÚáÃ³Ý³ëáõÝ»ñ»ù</v>
          </cell>
        </row>
        <row r="96">
          <cell r="C96">
            <v>74</v>
          </cell>
          <cell r="D96" t="str">
            <v xml:space="preserve"> ÛáÃ³Ý³ëáõÝãáñë</v>
          </cell>
          <cell r="E96" t="str">
            <v>ÚáÃ³Ý³ëáõÝãáñë</v>
          </cell>
        </row>
        <row r="97">
          <cell r="C97">
            <v>75</v>
          </cell>
          <cell r="D97" t="str">
            <v xml:space="preserve"> ÛáÃ³Ý³ëáõÝÑÇÝ·</v>
          </cell>
          <cell r="E97" t="str">
            <v>ÚáÃ³Ý³ëáõÝÑÇÝ·</v>
          </cell>
        </row>
        <row r="98">
          <cell r="C98">
            <v>76</v>
          </cell>
          <cell r="D98" t="str">
            <v xml:space="preserve"> ÛáÃ³Ý³ëáõÝí»ó</v>
          </cell>
          <cell r="E98" t="str">
            <v>ÚáÃ³Ý³ëáõÝí»ó</v>
          </cell>
        </row>
        <row r="99">
          <cell r="C99">
            <v>77</v>
          </cell>
          <cell r="D99" t="str">
            <v xml:space="preserve"> ÛáÃ³Ý³ëáõÝÛáÃ</v>
          </cell>
          <cell r="E99" t="str">
            <v>ÚáÃ³Ý³ëáõÝÛáÃ</v>
          </cell>
        </row>
        <row r="100">
          <cell r="C100">
            <v>78</v>
          </cell>
          <cell r="D100" t="str">
            <v xml:space="preserve"> ÛáÃ³Ý³ëáõÝáõÃ</v>
          </cell>
          <cell r="E100" t="str">
            <v>ÚáÃ³Ý³ëáõÝáõÃ</v>
          </cell>
        </row>
        <row r="101">
          <cell r="C101">
            <v>79</v>
          </cell>
          <cell r="D101" t="str">
            <v xml:space="preserve"> ÛáÃ³Ý³ëáõÝÇÝÁ</v>
          </cell>
          <cell r="E101" t="str">
            <v>ÚáÃ³Ý³ëáõÝÇÝÁ</v>
          </cell>
        </row>
        <row r="102">
          <cell r="C102">
            <v>80</v>
          </cell>
          <cell r="D102" t="str">
            <v xml:space="preserve"> áõÃëáõÝ</v>
          </cell>
          <cell r="E102" t="str">
            <v>àõÃëáõÝ</v>
          </cell>
        </row>
        <row r="103">
          <cell r="C103">
            <v>81</v>
          </cell>
          <cell r="D103" t="str">
            <v xml:space="preserve"> áõÃëáõÝÙ»Ï</v>
          </cell>
          <cell r="E103" t="str">
            <v>àõÃëáõÝÙ»Ï</v>
          </cell>
        </row>
        <row r="104">
          <cell r="C104">
            <v>82</v>
          </cell>
          <cell r="D104" t="str">
            <v xml:space="preserve"> áõÃëáõÝ»ñÏáõ</v>
          </cell>
          <cell r="E104" t="str">
            <v>àõÃëáõÝ»ñÏáõ</v>
          </cell>
        </row>
        <row r="105">
          <cell r="C105">
            <v>83</v>
          </cell>
          <cell r="D105" t="str">
            <v xml:space="preserve"> áõÃëáõÝ»ñ»ù</v>
          </cell>
          <cell r="E105" t="str">
            <v>àõÃëáõÝ»ñ»ù</v>
          </cell>
        </row>
        <row r="106">
          <cell r="C106">
            <v>84</v>
          </cell>
          <cell r="D106" t="str">
            <v xml:space="preserve"> áõÃëáõÝãáñë</v>
          </cell>
          <cell r="E106" t="str">
            <v>àõÃëáõÝãáñë</v>
          </cell>
        </row>
        <row r="107">
          <cell r="C107">
            <v>85</v>
          </cell>
          <cell r="D107" t="str">
            <v xml:space="preserve"> áõÃëáõÝÑÇÝ·</v>
          </cell>
          <cell r="E107" t="str">
            <v>àõÃëáõÝÑÇÝ·</v>
          </cell>
        </row>
        <row r="108">
          <cell r="C108">
            <v>86</v>
          </cell>
          <cell r="D108" t="str">
            <v xml:space="preserve"> áõÃëáõÝí»ó</v>
          </cell>
          <cell r="E108" t="str">
            <v>àõÃëáõÝí»ó</v>
          </cell>
        </row>
        <row r="109">
          <cell r="C109">
            <v>87</v>
          </cell>
          <cell r="D109" t="str">
            <v xml:space="preserve"> áõÃëáõÝÛáÃ</v>
          </cell>
          <cell r="E109" t="str">
            <v>àõÃëáõÝÛáÃ</v>
          </cell>
        </row>
        <row r="110">
          <cell r="C110">
            <v>88</v>
          </cell>
          <cell r="D110" t="str">
            <v xml:space="preserve"> áõÃëáõÝáõÃ</v>
          </cell>
          <cell r="E110" t="str">
            <v>àõÃëáõÝáõÃ</v>
          </cell>
        </row>
        <row r="111">
          <cell r="C111">
            <v>89</v>
          </cell>
          <cell r="D111" t="str">
            <v xml:space="preserve"> áõÃëáõÝÇÝÁ</v>
          </cell>
          <cell r="E111" t="str">
            <v>àõÃëáõÝÇÝÁ</v>
          </cell>
        </row>
        <row r="112">
          <cell r="C112">
            <v>90</v>
          </cell>
          <cell r="D112" t="str">
            <v xml:space="preserve"> ÇÝÝëáõÝ</v>
          </cell>
          <cell r="E112" t="str">
            <v>ÆÝÝëáõÝ</v>
          </cell>
        </row>
        <row r="113">
          <cell r="C113">
            <v>91</v>
          </cell>
          <cell r="D113" t="str">
            <v xml:space="preserve"> ÇÝÝëáõÝÙ»Ï</v>
          </cell>
          <cell r="E113" t="str">
            <v>ÆÝÝëáõÝÙ»Ï</v>
          </cell>
        </row>
        <row r="114">
          <cell r="C114">
            <v>92</v>
          </cell>
          <cell r="D114" t="str">
            <v xml:space="preserve"> ÇÝÝëáõÝ»ñÏáõ</v>
          </cell>
          <cell r="E114" t="str">
            <v>ÆÝÝëáõÝ»ñÏáõ</v>
          </cell>
        </row>
        <row r="115">
          <cell r="C115">
            <v>93</v>
          </cell>
          <cell r="D115" t="str">
            <v xml:space="preserve"> ÇÝÝëáõÝ»ñ»ù</v>
          </cell>
          <cell r="E115" t="str">
            <v>ÆÝÝëáõÝ»ñ»ù</v>
          </cell>
        </row>
        <row r="116">
          <cell r="C116">
            <v>94</v>
          </cell>
          <cell r="D116" t="str">
            <v xml:space="preserve"> ÇÝÝëáõÝãáñë</v>
          </cell>
          <cell r="E116" t="str">
            <v>ÆÝÝëáõÝãáñë</v>
          </cell>
        </row>
        <row r="117">
          <cell r="C117">
            <v>95</v>
          </cell>
          <cell r="D117" t="str">
            <v xml:space="preserve"> ÇÝÝëáõÝÑÇÝ·</v>
          </cell>
          <cell r="E117" t="str">
            <v>ÆÝÝëáõÝÑÇÝ·</v>
          </cell>
        </row>
        <row r="118">
          <cell r="C118">
            <v>96</v>
          </cell>
          <cell r="D118" t="str">
            <v xml:space="preserve"> ÇÝÝëáõÝí»ó</v>
          </cell>
          <cell r="E118" t="str">
            <v>ÆÝÝëáõÝí»ó</v>
          </cell>
        </row>
        <row r="119">
          <cell r="C119">
            <v>97</v>
          </cell>
          <cell r="D119" t="str">
            <v xml:space="preserve"> ÇÝÝëáõÝÛáÃ</v>
          </cell>
          <cell r="E119" t="str">
            <v>ÆÝÝëáõÝÛáÃ</v>
          </cell>
        </row>
        <row r="120">
          <cell r="C120">
            <v>98</v>
          </cell>
          <cell r="D120" t="str">
            <v xml:space="preserve"> ÇÝÝëáõÝáõÃ</v>
          </cell>
          <cell r="E120" t="str">
            <v>ÆÝÝëáõÝáõÃ</v>
          </cell>
        </row>
        <row r="121">
          <cell r="C121">
            <v>99</v>
          </cell>
          <cell r="D121" t="str">
            <v xml:space="preserve"> ÇÝÝëáõÝÇÝÁ</v>
          </cell>
          <cell r="E121" t="str">
            <v>ÆÝÝëáõÝÇÝÁ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2">
          <cell r="C22">
            <v>0</v>
          </cell>
        </row>
        <row r="23">
          <cell r="G23" t="str">
            <v>Ð³ñÛáõñ</v>
          </cell>
        </row>
        <row r="24">
          <cell r="G24" t="str">
            <v>ºñÏáõ Ñ³ñÛáõñ</v>
          </cell>
        </row>
        <row r="25">
          <cell r="G25" t="str">
            <v>ºñ»ù Ñ³ñÛáõñ</v>
          </cell>
        </row>
        <row r="26">
          <cell r="G26" t="str">
            <v>âáñë Ñ³ñÛáõñ</v>
          </cell>
        </row>
        <row r="27">
          <cell r="G27" t="str">
            <v>ÐÇÝ· Ñ³ñÛáõñ</v>
          </cell>
        </row>
        <row r="28">
          <cell r="G28" t="str">
            <v>ì»ó Ñ³ñÛáõñ</v>
          </cell>
        </row>
        <row r="29">
          <cell r="G29" t="str">
            <v>ÚáÃ Ñ³ñÛáõñ</v>
          </cell>
        </row>
        <row r="30">
          <cell r="G30" t="str">
            <v>àõÃ Ñ³ñÛáõñ</v>
          </cell>
        </row>
        <row r="31">
          <cell r="G31" t="str">
            <v>ÆÝÝÁ Ñ³ñÛáõñ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9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U42" sqref="U42"/>
    </sheetView>
  </sheetViews>
  <sheetFormatPr defaultRowHeight="13.5"/>
  <cols>
    <col min="1" max="1" width="5" style="3" customWidth="1"/>
    <col min="2" max="2" width="43.7109375" style="3" customWidth="1"/>
    <col min="3" max="3" width="12.28515625" style="8" customWidth="1"/>
    <col min="4" max="5" width="12.42578125" style="8" customWidth="1"/>
    <col min="6" max="6" width="12.7109375" style="3" customWidth="1"/>
    <col min="7" max="7" width="15.42578125" style="3" customWidth="1"/>
    <col min="8" max="11" width="12.7109375" style="3" customWidth="1"/>
    <col min="12" max="17" width="11.85546875" style="3" customWidth="1"/>
    <col min="18" max="18" width="17" style="3" customWidth="1"/>
    <col min="19" max="20" width="9.140625" style="3"/>
    <col min="21" max="21" width="15.140625" style="3" bestFit="1" customWidth="1"/>
    <col min="22" max="16384" width="9.140625" style="3"/>
  </cols>
  <sheetData>
    <row r="1" spans="1:18" ht="16.5">
      <c r="B1" s="50" t="s">
        <v>43</v>
      </c>
      <c r="I1" s="5"/>
    </row>
    <row r="2" spans="1:18" s="7" customFormat="1" ht="22.5" customHeight="1">
      <c r="B2" s="49" t="s">
        <v>83</v>
      </c>
      <c r="C2" s="8"/>
      <c r="D2" s="8"/>
      <c r="E2" s="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4" spans="1:18" ht="49.5" customHeight="1">
      <c r="A4" s="27" t="s">
        <v>0</v>
      </c>
      <c r="B4" s="28" t="s">
        <v>1</v>
      </c>
      <c r="C4" s="28" t="s">
        <v>44</v>
      </c>
      <c r="D4" s="28" t="s">
        <v>2</v>
      </c>
      <c r="E4" s="28" t="s">
        <v>3</v>
      </c>
      <c r="F4" s="28" t="s">
        <v>69</v>
      </c>
      <c r="G4" s="28" t="s">
        <v>70</v>
      </c>
      <c r="H4" s="28" t="s">
        <v>71</v>
      </c>
      <c r="I4" s="28" t="s">
        <v>72</v>
      </c>
      <c r="J4" s="28" t="s">
        <v>73</v>
      </c>
      <c r="K4" s="28" t="s">
        <v>75</v>
      </c>
      <c r="L4" s="28" t="s">
        <v>76</v>
      </c>
      <c r="M4" s="28" t="s">
        <v>77</v>
      </c>
      <c r="N4" s="28" t="s">
        <v>78</v>
      </c>
      <c r="O4" s="28" t="s">
        <v>79</v>
      </c>
      <c r="P4" s="28" t="s">
        <v>80</v>
      </c>
      <c r="Q4" s="28" t="s">
        <v>81</v>
      </c>
      <c r="R4" s="28" t="s">
        <v>82</v>
      </c>
    </row>
    <row r="5" spans="1:18" s="8" customFormat="1" ht="27">
      <c r="A5" s="16">
        <v>1</v>
      </c>
      <c r="B5" s="26" t="s">
        <v>4</v>
      </c>
      <c r="C5" s="40"/>
      <c r="D5" s="40"/>
      <c r="E5" s="40"/>
      <c r="F5" s="30">
        <f>SUM(F6:F24)</f>
        <v>2630502</v>
      </c>
      <c r="G5" s="30">
        <f t="shared" ref="G5:P5" si="0">SUM(G6:G24)</f>
        <v>2630502</v>
      </c>
      <c r="H5" s="30">
        <f>SUM(H6:H24)</f>
        <v>2930502</v>
      </c>
      <c r="I5" s="30">
        <f t="shared" si="0"/>
        <v>3247782</v>
      </c>
      <c r="J5" s="30">
        <f t="shared" si="0"/>
        <v>3247782</v>
      </c>
      <c r="K5" s="30">
        <f t="shared" si="0"/>
        <v>3047782</v>
      </c>
      <c r="L5" s="30">
        <f t="shared" si="0"/>
        <v>0</v>
      </c>
      <c r="M5" s="30">
        <f t="shared" si="0"/>
        <v>0</v>
      </c>
      <c r="N5" s="30">
        <f t="shared" si="0"/>
        <v>0</v>
      </c>
      <c r="O5" s="30">
        <f t="shared" si="0"/>
        <v>0</v>
      </c>
      <c r="P5" s="30">
        <f t="shared" si="0"/>
        <v>0</v>
      </c>
      <c r="Q5" s="30">
        <f>SUM(Q6:Q24)</f>
        <v>0</v>
      </c>
      <c r="R5" s="30">
        <f>SUM(R6:R24)</f>
        <v>17734852</v>
      </c>
    </row>
    <row r="6" spans="1:18" s="9" customFormat="1" ht="16.5">
      <c r="A6" s="2" t="s">
        <v>5</v>
      </c>
      <c r="B6" s="21" t="s">
        <v>6</v>
      </c>
      <c r="C6" s="41">
        <v>1</v>
      </c>
      <c r="D6" s="41">
        <v>1</v>
      </c>
      <c r="E6" s="41">
        <v>6</v>
      </c>
      <c r="F6" s="31">
        <v>300000</v>
      </c>
      <c r="G6" s="31">
        <v>300000</v>
      </c>
      <c r="H6" s="31">
        <v>300000</v>
      </c>
      <c r="I6" s="31">
        <v>300000</v>
      </c>
      <c r="J6" s="31">
        <v>300000</v>
      </c>
      <c r="K6" s="31">
        <v>300000</v>
      </c>
      <c r="L6" s="31"/>
      <c r="M6" s="31"/>
      <c r="N6" s="31"/>
      <c r="O6" s="31"/>
      <c r="P6" s="31"/>
      <c r="Q6" s="31"/>
      <c r="R6" s="32">
        <f t="shared" ref="R6:R24" si="1">SUM(F6:Q6)</f>
        <v>1800000</v>
      </c>
    </row>
    <row r="7" spans="1:18" s="9" customFormat="1" ht="16.5">
      <c r="A7" s="2" t="s">
        <v>7</v>
      </c>
      <c r="B7" s="21" t="s">
        <v>8</v>
      </c>
      <c r="C7" s="41">
        <v>1</v>
      </c>
      <c r="D7" s="41">
        <v>1</v>
      </c>
      <c r="E7" s="41">
        <v>6</v>
      </c>
      <c r="F7" s="31">
        <v>280000</v>
      </c>
      <c r="G7" s="31">
        <v>280000</v>
      </c>
      <c r="H7" s="31">
        <v>280000</v>
      </c>
      <c r="I7" s="31">
        <v>280000</v>
      </c>
      <c r="J7" s="31">
        <v>280000</v>
      </c>
      <c r="K7" s="31">
        <v>280000</v>
      </c>
      <c r="L7" s="31"/>
      <c r="M7" s="31"/>
      <c r="N7" s="31"/>
      <c r="O7" s="31"/>
      <c r="P7" s="31"/>
      <c r="Q7" s="31"/>
      <c r="R7" s="32">
        <f t="shared" si="1"/>
        <v>1680000</v>
      </c>
    </row>
    <row r="8" spans="1:18" s="9" customFormat="1" ht="16.5">
      <c r="A8" s="2" t="s">
        <v>9</v>
      </c>
      <c r="B8" s="21" t="s">
        <v>10</v>
      </c>
      <c r="C8" s="41">
        <v>1</v>
      </c>
      <c r="D8" s="41">
        <v>1</v>
      </c>
      <c r="E8" s="41">
        <v>6</v>
      </c>
      <c r="F8" s="31">
        <v>100000</v>
      </c>
      <c r="G8" s="31">
        <v>100000</v>
      </c>
      <c r="H8" s="31">
        <v>100000</v>
      </c>
      <c r="I8" s="31">
        <v>100000</v>
      </c>
      <c r="J8" s="31">
        <v>100000</v>
      </c>
      <c r="K8" s="31">
        <v>100000</v>
      </c>
      <c r="L8" s="31"/>
      <c r="M8" s="33"/>
      <c r="N8" s="31"/>
      <c r="O8" s="31"/>
      <c r="P8" s="31"/>
      <c r="Q8" s="31"/>
      <c r="R8" s="32">
        <f t="shared" si="1"/>
        <v>600000</v>
      </c>
    </row>
    <row r="9" spans="1:18" s="9" customFormat="1" ht="27">
      <c r="A9" s="1" t="s">
        <v>11</v>
      </c>
      <c r="B9" s="20" t="s">
        <v>16</v>
      </c>
      <c r="C9" s="41">
        <v>1</v>
      </c>
      <c r="D9" s="41">
        <v>1</v>
      </c>
      <c r="E9" s="41">
        <v>6</v>
      </c>
      <c r="F9" s="31">
        <v>100000</v>
      </c>
      <c r="G9" s="31">
        <v>100000</v>
      </c>
      <c r="H9" s="31">
        <v>100000</v>
      </c>
      <c r="I9" s="31">
        <v>100000</v>
      </c>
      <c r="J9" s="31">
        <v>100000</v>
      </c>
      <c r="K9" s="31">
        <v>100000</v>
      </c>
      <c r="L9" s="31"/>
      <c r="M9" s="33"/>
      <c r="N9" s="31"/>
      <c r="O9" s="31"/>
      <c r="P9" s="31"/>
      <c r="Q9" s="31"/>
      <c r="R9" s="32">
        <f t="shared" si="1"/>
        <v>600000</v>
      </c>
    </row>
    <row r="10" spans="1:18" s="9" customFormat="1" ht="16.5">
      <c r="A10" s="10" t="s">
        <v>13</v>
      </c>
      <c r="B10" s="21" t="s">
        <v>18</v>
      </c>
      <c r="C10" s="42">
        <v>4</v>
      </c>
      <c r="D10" s="42">
        <v>4</v>
      </c>
      <c r="E10" s="41">
        <v>6</v>
      </c>
      <c r="F10" s="31">
        <v>460000</v>
      </c>
      <c r="G10" s="31">
        <v>460000</v>
      </c>
      <c r="H10" s="31">
        <v>460000</v>
      </c>
      <c r="I10" s="31">
        <v>460000</v>
      </c>
      <c r="J10" s="31">
        <v>460000</v>
      </c>
      <c r="K10" s="34">
        <v>460000</v>
      </c>
      <c r="L10" s="31"/>
      <c r="M10" s="33"/>
      <c r="N10" s="31"/>
      <c r="O10" s="31"/>
      <c r="P10" s="31"/>
      <c r="Q10" s="31"/>
      <c r="R10" s="32">
        <f t="shared" si="1"/>
        <v>2760000</v>
      </c>
    </row>
    <row r="11" spans="1:18" s="9" customFormat="1" ht="17.25" customHeight="1">
      <c r="A11" s="2" t="s">
        <v>15</v>
      </c>
      <c r="B11" s="21" t="s">
        <v>33</v>
      </c>
      <c r="C11" s="42">
        <v>3</v>
      </c>
      <c r="D11" s="42">
        <v>4</v>
      </c>
      <c r="E11" s="41">
        <v>6</v>
      </c>
      <c r="F11" s="31">
        <v>460000</v>
      </c>
      <c r="G11" s="31">
        <v>460000</v>
      </c>
      <c r="H11" s="31">
        <v>460000</v>
      </c>
      <c r="I11" s="31">
        <v>460000</v>
      </c>
      <c r="J11" s="31">
        <v>460000</v>
      </c>
      <c r="K11" s="34">
        <v>460000</v>
      </c>
      <c r="L11" s="31"/>
      <c r="M11" s="33"/>
      <c r="N11" s="31"/>
      <c r="O11" s="31"/>
      <c r="P11" s="31"/>
      <c r="Q11" s="31"/>
      <c r="R11" s="32">
        <f t="shared" si="1"/>
        <v>2760000</v>
      </c>
    </row>
    <row r="12" spans="1:18" s="9" customFormat="1" ht="16.5">
      <c r="A12" s="2" t="s">
        <v>17</v>
      </c>
      <c r="B12" s="22" t="s">
        <v>65</v>
      </c>
      <c r="C12" s="41">
        <v>1</v>
      </c>
      <c r="D12" s="41">
        <v>1</v>
      </c>
      <c r="E12" s="41">
        <v>6</v>
      </c>
      <c r="F12" s="31">
        <v>100000</v>
      </c>
      <c r="G12" s="31">
        <v>100000</v>
      </c>
      <c r="H12" s="31">
        <v>100000</v>
      </c>
      <c r="I12" s="31">
        <v>100000</v>
      </c>
      <c r="J12" s="31">
        <v>100000</v>
      </c>
      <c r="K12" s="31">
        <v>100000</v>
      </c>
      <c r="L12" s="31"/>
      <c r="M12" s="33"/>
      <c r="N12" s="31"/>
      <c r="O12" s="31"/>
      <c r="P12" s="31"/>
      <c r="Q12" s="31"/>
      <c r="R12" s="32">
        <f t="shared" si="1"/>
        <v>600000</v>
      </c>
    </row>
    <row r="13" spans="1:18" s="9" customFormat="1" ht="16.5">
      <c r="A13" s="2" t="s">
        <v>19</v>
      </c>
      <c r="B13" s="21" t="s">
        <v>12</v>
      </c>
      <c r="C13" s="41">
        <v>1</v>
      </c>
      <c r="D13" s="41">
        <v>1</v>
      </c>
      <c r="E13" s="41">
        <v>6</v>
      </c>
      <c r="F13" s="31">
        <v>74074</v>
      </c>
      <c r="G13" s="31">
        <v>74074</v>
      </c>
      <c r="H13" s="31">
        <v>74074</v>
      </c>
      <c r="I13" s="31">
        <v>74074</v>
      </c>
      <c r="J13" s="31">
        <v>74074</v>
      </c>
      <c r="K13" s="31">
        <v>74074</v>
      </c>
      <c r="L13" s="31"/>
      <c r="M13" s="33"/>
      <c r="N13" s="31"/>
      <c r="O13" s="31"/>
      <c r="P13" s="31"/>
      <c r="Q13" s="31"/>
      <c r="R13" s="32">
        <f t="shared" si="1"/>
        <v>444444</v>
      </c>
    </row>
    <row r="14" spans="1:18" s="9" customFormat="1" ht="16.5">
      <c r="A14" s="2" t="s">
        <v>20</v>
      </c>
      <c r="B14" s="21" t="s">
        <v>14</v>
      </c>
      <c r="C14" s="41">
        <v>1</v>
      </c>
      <c r="D14" s="41">
        <v>2</v>
      </c>
      <c r="E14" s="41">
        <v>6</v>
      </c>
      <c r="F14" s="31">
        <v>74074</v>
      </c>
      <c r="G14" s="31">
        <v>74074</v>
      </c>
      <c r="H14" s="31">
        <v>74074</v>
      </c>
      <c r="I14" s="31">
        <v>74074</v>
      </c>
      <c r="J14" s="31">
        <v>74074</v>
      </c>
      <c r="K14" s="34">
        <v>74074</v>
      </c>
      <c r="L14" s="31"/>
      <c r="M14" s="33"/>
      <c r="N14" s="31"/>
      <c r="O14" s="31"/>
      <c r="P14" s="31"/>
      <c r="Q14" s="31"/>
      <c r="R14" s="32">
        <f t="shared" si="1"/>
        <v>444444</v>
      </c>
    </row>
    <row r="15" spans="1:18" s="9" customFormat="1" ht="16.5">
      <c r="A15" s="2" t="s">
        <v>34</v>
      </c>
      <c r="B15" s="21" t="s">
        <v>45</v>
      </c>
      <c r="C15" s="41">
        <v>2</v>
      </c>
      <c r="D15" s="41">
        <v>2</v>
      </c>
      <c r="E15" s="41">
        <v>6</v>
      </c>
      <c r="F15" s="31">
        <v>158640</v>
      </c>
      <c r="G15" s="31">
        <v>158640</v>
      </c>
      <c r="H15" s="31">
        <v>158640</v>
      </c>
      <c r="I15" s="31">
        <v>158640</v>
      </c>
      <c r="J15" s="31">
        <v>158640</v>
      </c>
      <c r="K15" s="34">
        <v>158640</v>
      </c>
      <c r="L15" s="31"/>
      <c r="M15" s="33"/>
      <c r="N15" s="31"/>
      <c r="O15" s="31"/>
      <c r="P15" s="31"/>
      <c r="Q15" s="31"/>
      <c r="R15" s="32">
        <f t="shared" si="1"/>
        <v>951840</v>
      </c>
    </row>
    <row r="16" spans="1:18" s="9" customFormat="1" ht="16.5">
      <c r="A16" s="1" t="s">
        <v>35</v>
      </c>
      <c r="B16" s="20" t="s">
        <v>46</v>
      </c>
      <c r="C16" s="41">
        <v>1</v>
      </c>
      <c r="D16" s="41">
        <v>1</v>
      </c>
      <c r="E16" s="41">
        <v>6</v>
      </c>
      <c r="F16" s="31">
        <v>145500</v>
      </c>
      <c r="G16" s="31">
        <v>145500</v>
      </c>
      <c r="H16" s="31">
        <v>145500</v>
      </c>
      <c r="I16" s="31">
        <v>145500</v>
      </c>
      <c r="J16" s="31">
        <v>145500</v>
      </c>
      <c r="K16" s="34">
        <v>145500</v>
      </c>
      <c r="L16" s="31"/>
      <c r="M16" s="33"/>
      <c r="N16" s="31"/>
      <c r="O16" s="31"/>
      <c r="P16" s="31"/>
      <c r="Q16" s="31"/>
      <c r="R16" s="32">
        <f t="shared" si="1"/>
        <v>873000</v>
      </c>
    </row>
    <row r="17" spans="1:21" s="9" customFormat="1" ht="16.5">
      <c r="A17" s="2" t="s">
        <v>36</v>
      </c>
      <c r="B17" s="23" t="s">
        <v>47</v>
      </c>
      <c r="C17" s="41">
        <v>1</v>
      </c>
      <c r="D17" s="41">
        <v>1</v>
      </c>
      <c r="E17" s="41">
        <v>6</v>
      </c>
      <c r="F17" s="31">
        <v>145500</v>
      </c>
      <c r="G17" s="31">
        <v>145500</v>
      </c>
      <c r="H17" s="31">
        <v>145500</v>
      </c>
      <c r="I17" s="31">
        <v>145500</v>
      </c>
      <c r="J17" s="31">
        <v>145500</v>
      </c>
      <c r="K17" s="34">
        <v>145500</v>
      </c>
      <c r="L17" s="31"/>
      <c r="M17" s="33"/>
      <c r="N17" s="31"/>
      <c r="O17" s="31"/>
      <c r="P17" s="31"/>
      <c r="Q17" s="31"/>
      <c r="R17" s="32">
        <f t="shared" si="1"/>
        <v>873000</v>
      </c>
    </row>
    <row r="18" spans="1:21" s="9" customFormat="1" ht="16.5">
      <c r="A18" s="2" t="s">
        <v>37</v>
      </c>
      <c r="B18" s="21" t="s">
        <v>48</v>
      </c>
      <c r="C18" s="41">
        <v>1</v>
      </c>
      <c r="D18" s="41">
        <v>1</v>
      </c>
      <c r="E18" s="41">
        <v>6</v>
      </c>
      <c r="F18" s="31">
        <v>79320</v>
      </c>
      <c r="G18" s="31">
        <v>79320</v>
      </c>
      <c r="H18" s="31">
        <v>79320</v>
      </c>
      <c r="I18" s="31">
        <v>79320</v>
      </c>
      <c r="J18" s="31">
        <v>79320</v>
      </c>
      <c r="K18" s="34">
        <v>79320</v>
      </c>
      <c r="L18" s="31"/>
      <c r="M18" s="33"/>
      <c r="N18" s="31"/>
      <c r="O18" s="31"/>
      <c r="P18" s="31"/>
      <c r="Q18" s="31"/>
      <c r="R18" s="32">
        <f t="shared" si="1"/>
        <v>475920</v>
      </c>
    </row>
    <row r="19" spans="1:21" s="9" customFormat="1" ht="16.5">
      <c r="A19" s="2" t="s">
        <v>38</v>
      </c>
      <c r="B19" s="21" t="s">
        <v>32</v>
      </c>
      <c r="C19" s="41">
        <v>2</v>
      </c>
      <c r="D19" s="41">
        <v>3</v>
      </c>
      <c r="E19" s="41">
        <v>6</v>
      </c>
      <c r="F19" s="31">
        <v>153394</v>
      </c>
      <c r="G19" s="31">
        <v>153394</v>
      </c>
      <c r="H19" s="31">
        <v>153394</v>
      </c>
      <c r="I19" s="31">
        <v>153394</v>
      </c>
      <c r="J19" s="31">
        <v>153394</v>
      </c>
      <c r="K19" s="34">
        <v>153394</v>
      </c>
      <c r="L19" s="31"/>
      <c r="M19" s="33"/>
      <c r="N19" s="31"/>
      <c r="O19" s="31"/>
      <c r="P19" s="31"/>
      <c r="Q19" s="31"/>
      <c r="R19" s="32">
        <f t="shared" si="1"/>
        <v>920364</v>
      </c>
    </row>
    <row r="20" spans="1:21" s="9" customFormat="1" ht="16.5">
      <c r="A20" s="2" t="s">
        <v>39</v>
      </c>
      <c r="B20" s="21" t="s">
        <v>74</v>
      </c>
      <c r="C20" s="41"/>
      <c r="D20" s="41">
        <v>3</v>
      </c>
      <c r="E20" s="41">
        <v>3</v>
      </c>
      <c r="F20" s="31">
        <v>0</v>
      </c>
      <c r="G20" s="31">
        <v>0</v>
      </c>
      <c r="H20" s="31">
        <v>0</v>
      </c>
      <c r="I20" s="31">
        <v>317280</v>
      </c>
      <c r="J20" s="31">
        <v>317280</v>
      </c>
      <c r="K20" s="34">
        <v>317280</v>
      </c>
      <c r="L20" s="31"/>
      <c r="M20" s="33"/>
      <c r="N20" s="31"/>
      <c r="O20" s="31"/>
      <c r="P20" s="31"/>
      <c r="Q20" s="31"/>
      <c r="R20" s="32">
        <f t="shared" si="1"/>
        <v>951840</v>
      </c>
    </row>
    <row r="21" spans="1:21" s="9" customFormat="1" ht="16.5">
      <c r="A21" s="2" t="s">
        <v>40</v>
      </c>
      <c r="B21" s="21" t="s">
        <v>49</v>
      </c>
      <c r="C21" s="41"/>
      <c r="D21" s="41">
        <v>4</v>
      </c>
      <c r="E21" s="41">
        <v>4</v>
      </c>
      <c r="F21" s="31">
        <v>0</v>
      </c>
      <c r="G21" s="31">
        <v>0</v>
      </c>
      <c r="H21" s="31">
        <v>100000</v>
      </c>
      <c r="I21" s="31">
        <v>100000</v>
      </c>
      <c r="J21" s="31">
        <v>100000</v>
      </c>
      <c r="K21" s="34">
        <v>100000</v>
      </c>
      <c r="L21" s="31"/>
      <c r="M21" s="33"/>
      <c r="N21" s="31"/>
      <c r="O21" s="31"/>
      <c r="P21" s="31"/>
      <c r="Q21" s="31"/>
      <c r="R21" s="32">
        <f t="shared" si="1"/>
        <v>400000</v>
      </c>
    </row>
    <row r="22" spans="1:21" s="9" customFormat="1" ht="16.5">
      <c r="A22" s="2" t="s">
        <v>41</v>
      </c>
      <c r="B22" s="21" t="s">
        <v>50</v>
      </c>
      <c r="C22" s="41"/>
      <c r="D22" s="41"/>
      <c r="E22" s="4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4">
        <v>0</v>
      </c>
      <c r="L22" s="31"/>
      <c r="M22" s="33"/>
      <c r="N22" s="31"/>
      <c r="O22" s="31"/>
      <c r="P22" s="31"/>
      <c r="Q22" s="31"/>
      <c r="R22" s="32">
        <f t="shared" si="1"/>
        <v>0</v>
      </c>
    </row>
    <row r="23" spans="1:21" s="9" customFormat="1" ht="16.5">
      <c r="A23" s="2" t="s">
        <v>51</v>
      </c>
      <c r="B23" s="21" t="s">
        <v>52</v>
      </c>
      <c r="C23" s="41"/>
      <c r="D23" s="41"/>
      <c r="E23" s="4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4">
        <v>0</v>
      </c>
      <c r="L23" s="31"/>
      <c r="M23" s="31"/>
      <c r="N23" s="31"/>
      <c r="O23" s="31"/>
      <c r="P23" s="31"/>
      <c r="Q23" s="31"/>
      <c r="R23" s="32">
        <f t="shared" si="1"/>
        <v>0</v>
      </c>
    </row>
    <row r="24" spans="1:21" s="9" customFormat="1" ht="16.5">
      <c r="A24" s="2" t="s">
        <v>66</v>
      </c>
      <c r="B24" s="21" t="s">
        <v>67</v>
      </c>
      <c r="C24" s="41"/>
      <c r="D24" s="41">
        <v>1</v>
      </c>
      <c r="E24" s="41">
        <v>3</v>
      </c>
      <c r="F24" s="31">
        <v>0</v>
      </c>
      <c r="G24" s="31">
        <v>0</v>
      </c>
      <c r="H24" s="31">
        <v>200000</v>
      </c>
      <c r="I24" s="31">
        <v>200000</v>
      </c>
      <c r="J24" s="31">
        <v>200000</v>
      </c>
      <c r="K24" s="34">
        <v>0</v>
      </c>
      <c r="L24" s="31"/>
      <c r="M24" s="31"/>
      <c r="N24" s="31"/>
      <c r="O24" s="31"/>
      <c r="P24" s="31"/>
      <c r="Q24" s="31"/>
      <c r="R24" s="32">
        <f t="shared" si="1"/>
        <v>600000</v>
      </c>
    </row>
    <row r="25" spans="1:21" s="8" customFormat="1" ht="16.5">
      <c r="A25" s="17">
        <v>2</v>
      </c>
      <c r="B25" s="51" t="s">
        <v>21</v>
      </c>
      <c r="C25" s="40"/>
      <c r="D25" s="40"/>
      <c r="E25" s="40"/>
      <c r="F25" s="35">
        <f>SUM(F26:F28)</f>
        <v>4229000</v>
      </c>
      <c r="G25" s="35">
        <f t="shared" ref="G25:Q25" si="2">SUM(G26:G28)</f>
        <v>4229000</v>
      </c>
      <c r="H25" s="35">
        <f t="shared" si="2"/>
        <v>3030000</v>
      </c>
      <c r="I25" s="35">
        <f t="shared" si="2"/>
        <v>2530000</v>
      </c>
      <c r="J25" s="35">
        <f t="shared" si="2"/>
        <v>2530000</v>
      </c>
      <c r="K25" s="35">
        <f t="shared" si="2"/>
        <v>2530000</v>
      </c>
      <c r="L25" s="35">
        <f t="shared" si="2"/>
        <v>0</v>
      </c>
      <c r="M25" s="35">
        <f t="shared" si="2"/>
        <v>0</v>
      </c>
      <c r="N25" s="35">
        <f t="shared" si="2"/>
        <v>0</v>
      </c>
      <c r="O25" s="35">
        <f t="shared" si="2"/>
        <v>0</v>
      </c>
      <c r="P25" s="35">
        <f t="shared" si="2"/>
        <v>0</v>
      </c>
      <c r="Q25" s="35">
        <f t="shared" si="2"/>
        <v>0</v>
      </c>
      <c r="R25" s="35">
        <f>SUM(R26:R28)</f>
        <v>19078000</v>
      </c>
    </row>
    <row r="26" spans="1:21" s="8" customFormat="1" ht="16.5">
      <c r="A26" s="11" t="s">
        <v>22</v>
      </c>
      <c r="B26" s="21" t="s">
        <v>23</v>
      </c>
      <c r="C26" s="43"/>
      <c r="D26" s="43"/>
      <c r="E26" s="41">
        <v>6</v>
      </c>
      <c r="F26" s="36">
        <v>1317000</v>
      </c>
      <c r="G26" s="36">
        <v>1317000</v>
      </c>
      <c r="H26" s="36">
        <v>1500000</v>
      </c>
      <c r="I26" s="36">
        <v>1500000</v>
      </c>
      <c r="J26" s="36">
        <v>1500000</v>
      </c>
      <c r="K26" s="34">
        <v>1500000</v>
      </c>
      <c r="L26" s="37"/>
      <c r="M26" s="37"/>
      <c r="N26" s="37"/>
      <c r="O26" s="37"/>
      <c r="P26" s="37"/>
      <c r="Q26" s="37"/>
      <c r="R26" s="32">
        <f t="shared" ref="R26:R39" si="3">SUM(F26:Q26)</f>
        <v>8634000</v>
      </c>
    </row>
    <row r="27" spans="1:21" s="8" customFormat="1" ht="16.5">
      <c r="A27" s="11" t="s">
        <v>24</v>
      </c>
      <c r="B27" s="21" t="s">
        <v>25</v>
      </c>
      <c r="C27" s="43"/>
      <c r="D27" s="43"/>
      <c r="E27" s="41">
        <v>6</v>
      </c>
      <c r="F27" s="36">
        <v>2882000</v>
      </c>
      <c r="G27" s="36">
        <v>2882000</v>
      </c>
      <c r="H27" s="36">
        <v>1500000</v>
      </c>
      <c r="I27" s="36">
        <v>1000000</v>
      </c>
      <c r="J27" s="36">
        <v>1000000</v>
      </c>
      <c r="K27" s="34">
        <v>1000000</v>
      </c>
      <c r="L27" s="36"/>
      <c r="M27" s="36"/>
      <c r="N27" s="36"/>
      <c r="O27" s="36"/>
      <c r="P27" s="37"/>
      <c r="Q27" s="37"/>
      <c r="R27" s="32">
        <f t="shared" si="3"/>
        <v>10264000</v>
      </c>
      <c r="U27" s="12"/>
    </row>
    <row r="28" spans="1:21" s="8" customFormat="1" ht="16.5">
      <c r="A28" s="11" t="s">
        <v>26</v>
      </c>
      <c r="B28" s="21" t="s">
        <v>27</v>
      </c>
      <c r="C28" s="43"/>
      <c r="D28" s="43"/>
      <c r="E28" s="41">
        <v>6</v>
      </c>
      <c r="F28" s="36">
        <v>30000</v>
      </c>
      <c r="G28" s="36">
        <v>30000</v>
      </c>
      <c r="H28" s="36">
        <v>30000</v>
      </c>
      <c r="I28" s="36">
        <v>30000</v>
      </c>
      <c r="J28" s="36">
        <v>30000</v>
      </c>
      <c r="K28" s="36">
        <v>30000</v>
      </c>
      <c r="L28" s="36"/>
      <c r="M28" s="36"/>
      <c r="N28" s="36"/>
      <c r="O28" s="36"/>
      <c r="P28" s="36"/>
      <c r="Q28" s="36"/>
      <c r="R28" s="32">
        <f t="shared" si="3"/>
        <v>180000</v>
      </c>
      <c r="U28" s="13"/>
    </row>
    <row r="29" spans="1:21" s="8" customFormat="1" ht="16.5">
      <c r="A29" s="16">
        <v>3</v>
      </c>
      <c r="B29" s="26" t="s">
        <v>53</v>
      </c>
      <c r="C29" s="40"/>
      <c r="D29" s="40"/>
      <c r="E29" s="40">
        <v>4</v>
      </c>
      <c r="F29" s="35"/>
      <c r="G29" s="35"/>
      <c r="H29" s="35">
        <v>50000</v>
      </c>
      <c r="I29" s="35">
        <v>50000</v>
      </c>
      <c r="J29" s="35">
        <v>50000</v>
      </c>
      <c r="K29" s="35">
        <v>50000</v>
      </c>
      <c r="L29" s="35"/>
      <c r="M29" s="35"/>
      <c r="N29" s="35"/>
      <c r="O29" s="35"/>
      <c r="P29" s="35"/>
      <c r="Q29" s="35"/>
      <c r="R29" s="30">
        <f t="shared" si="3"/>
        <v>200000</v>
      </c>
    </row>
    <row r="30" spans="1:21" s="8" customFormat="1" ht="16.5">
      <c r="A30" s="16">
        <v>4</v>
      </c>
      <c r="B30" s="26" t="s">
        <v>28</v>
      </c>
      <c r="C30" s="40"/>
      <c r="D30" s="40"/>
      <c r="E30" s="40">
        <v>6</v>
      </c>
      <c r="F30" s="35">
        <v>45000</v>
      </c>
      <c r="G30" s="35">
        <v>50000</v>
      </c>
      <c r="H30" s="35">
        <v>50000</v>
      </c>
      <c r="I30" s="35">
        <v>50000</v>
      </c>
      <c r="J30" s="35">
        <v>50000</v>
      </c>
      <c r="K30" s="35">
        <v>50000</v>
      </c>
      <c r="L30" s="35"/>
      <c r="M30" s="35"/>
      <c r="N30" s="35"/>
      <c r="O30" s="35"/>
      <c r="P30" s="35"/>
      <c r="Q30" s="35"/>
      <c r="R30" s="30">
        <f t="shared" si="3"/>
        <v>295000</v>
      </c>
    </row>
    <row r="31" spans="1:21" s="8" customFormat="1" ht="27">
      <c r="A31" s="17">
        <v>5</v>
      </c>
      <c r="B31" s="26" t="s">
        <v>54</v>
      </c>
      <c r="C31" s="40"/>
      <c r="D31" s="40"/>
      <c r="E31" s="40">
        <v>6</v>
      </c>
      <c r="F31" s="35">
        <v>24000</v>
      </c>
      <c r="G31" s="35">
        <v>24000</v>
      </c>
      <c r="H31" s="35">
        <v>24000</v>
      </c>
      <c r="I31" s="35">
        <v>24000</v>
      </c>
      <c r="J31" s="35">
        <v>24000</v>
      </c>
      <c r="K31" s="35">
        <v>24000</v>
      </c>
      <c r="L31" s="35"/>
      <c r="M31" s="35"/>
      <c r="N31" s="35"/>
      <c r="O31" s="35"/>
      <c r="P31" s="35"/>
      <c r="Q31" s="35"/>
      <c r="R31" s="30">
        <f t="shared" si="3"/>
        <v>144000</v>
      </c>
    </row>
    <row r="32" spans="1:21" s="14" customFormat="1" ht="27">
      <c r="A32" s="18">
        <v>6</v>
      </c>
      <c r="B32" s="26" t="s">
        <v>42</v>
      </c>
      <c r="C32" s="40"/>
      <c r="D32" s="40"/>
      <c r="E32" s="40">
        <v>6</v>
      </c>
      <c r="F32" s="38">
        <v>300000</v>
      </c>
      <c r="G32" s="38">
        <v>300000</v>
      </c>
      <c r="H32" s="38">
        <v>300000</v>
      </c>
      <c r="I32" s="35">
        <v>300000</v>
      </c>
      <c r="J32" s="35">
        <v>300000</v>
      </c>
      <c r="K32" s="35">
        <v>300000</v>
      </c>
      <c r="L32" s="38"/>
      <c r="M32" s="38"/>
      <c r="N32" s="38"/>
      <c r="O32" s="38"/>
      <c r="P32" s="38"/>
      <c r="Q32" s="38"/>
      <c r="R32" s="39">
        <f t="shared" si="3"/>
        <v>1800000</v>
      </c>
    </row>
    <row r="33" spans="1:18" s="14" customFormat="1" ht="18.75" customHeight="1">
      <c r="A33" s="18">
        <v>7</v>
      </c>
      <c r="B33" s="26" t="s">
        <v>55</v>
      </c>
      <c r="C33" s="40"/>
      <c r="D33" s="40"/>
      <c r="E33" s="40">
        <v>4</v>
      </c>
      <c r="F33" s="38"/>
      <c r="G33" s="38"/>
      <c r="H33" s="38">
        <v>600000</v>
      </c>
      <c r="I33" s="38">
        <v>600000</v>
      </c>
      <c r="J33" s="38">
        <v>600000</v>
      </c>
      <c r="K33" s="35">
        <v>600000</v>
      </c>
      <c r="L33" s="38"/>
      <c r="M33" s="38"/>
      <c r="N33" s="38"/>
      <c r="O33" s="38"/>
      <c r="P33" s="38"/>
      <c r="Q33" s="38"/>
      <c r="R33" s="39">
        <f t="shared" si="3"/>
        <v>2400000</v>
      </c>
    </row>
    <row r="34" spans="1:18" s="14" customFormat="1" ht="16.5">
      <c r="A34" s="18">
        <v>8</v>
      </c>
      <c r="B34" s="26" t="s">
        <v>56</v>
      </c>
      <c r="C34" s="40"/>
      <c r="D34" s="40"/>
      <c r="E34" s="40">
        <v>1</v>
      </c>
      <c r="F34" s="38"/>
      <c r="G34" s="38">
        <v>10000000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9">
        <f t="shared" si="3"/>
        <v>10000000</v>
      </c>
    </row>
    <row r="35" spans="1:18" s="14" customFormat="1" ht="16.5">
      <c r="A35" s="18">
        <v>9</v>
      </c>
      <c r="B35" s="26" t="s">
        <v>57</v>
      </c>
      <c r="C35" s="40"/>
      <c r="D35" s="40"/>
      <c r="E35" s="40">
        <v>1</v>
      </c>
      <c r="F35" s="38"/>
      <c r="G35" s="38">
        <v>400000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9">
        <f t="shared" si="3"/>
        <v>400000</v>
      </c>
    </row>
    <row r="36" spans="1:18" s="14" customFormat="1" ht="16.5">
      <c r="A36" s="18">
        <v>10</v>
      </c>
      <c r="B36" s="26" t="s">
        <v>58</v>
      </c>
      <c r="C36" s="40"/>
      <c r="D36" s="40"/>
      <c r="E36" s="40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>
        <f t="shared" si="3"/>
        <v>0</v>
      </c>
    </row>
    <row r="37" spans="1:18" s="14" customFormat="1" ht="16.5">
      <c r="A37" s="18">
        <v>11</v>
      </c>
      <c r="B37" s="26" t="s">
        <v>59</v>
      </c>
      <c r="C37" s="40"/>
      <c r="D37" s="40"/>
      <c r="E37" s="40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>
        <f t="shared" si="3"/>
        <v>0</v>
      </c>
    </row>
    <row r="38" spans="1:18" s="14" customFormat="1" ht="16.5">
      <c r="A38" s="18">
        <v>12</v>
      </c>
      <c r="B38" s="26" t="s">
        <v>29</v>
      </c>
      <c r="C38" s="40"/>
      <c r="D38" s="40"/>
      <c r="E38" s="40">
        <v>1</v>
      </c>
      <c r="F38" s="38"/>
      <c r="G38" s="38"/>
      <c r="H38" s="38"/>
      <c r="I38" s="38"/>
      <c r="J38" s="38"/>
      <c r="K38" s="38">
        <v>92862</v>
      </c>
      <c r="L38" s="38"/>
      <c r="M38" s="38"/>
      <c r="N38" s="38"/>
      <c r="O38" s="38"/>
      <c r="P38" s="38"/>
      <c r="Q38" s="38"/>
      <c r="R38" s="39">
        <f t="shared" si="3"/>
        <v>92862</v>
      </c>
    </row>
    <row r="39" spans="1:18" s="14" customFormat="1" ht="21.75" customHeight="1">
      <c r="A39" s="18">
        <v>13</v>
      </c>
      <c r="B39" s="26" t="s">
        <v>30</v>
      </c>
      <c r="C39" s="40"/>
      <c r="D39" s="40"/>
      <c r="E39" s="40">
        <v>1</v>
      </c>
      <c r="F39" s="38"/>
      <c r="G39" s="38"/>
      <c r="H39" s="38"/>
      <c r="I39" s="38"/>
      <c r="J39" s="38"/>
      <c r="K39" s="38">
        <v>98861</v>
      </c>
      <c r="L39" s="38"/>
      <c r="M39" s="38"/>
      <c r="N39" s="38"/>
      <c r="O39" s="38"/>
      <c r="P39" s="38"/>
      <c r="Q39" s="38"/>
      <c r="R39" s="39">
        <f t="shared" si="3"/>
        <v>98861</v>
      </c>
    </row>
    <row r="40" spans="1:18" s="14" customFormat="1" ht="27">
      <c r="A40" s="18">
        <v>14</v>
      </c>
      <c r="B40" s="26" t="s">
        <v>68</v>
      </c>
      <c r="C40" s="40"/>
      <c r="D40" s="40"/>
      <c r="E40" s="40">
        <v>5</v>
      </c>
      <c r="F40" s="38">
        <v>0</v>
      </c>
      <c r="G40" s="38">
        <v>443290</v>
      </c>
      <c r="H40" s="38">
        <v>450000</v>
      </c>
      <c r="I40" s="38">
        <v>450000</v>
      </c>
      <c r="J40" s="38">
        <v>450000</v>
      </c>
      <c r="K40" s="38">
        <v>450000</v>
      </c>
      <c r="L40" s="38"/>
      <c r="M40" s="38"/>
      <c r="N40" s="38"/>
      <c r="O40" s="38"/>
      <c r="P40" s="38"/>
      <c r="Q40" s="38"/>
      <c r="R40" s="39">
        <f>SUM(F40:Q40)</f>
        <v>2243290</v>
      </c>
    </row>
    <row r="41" spans="1:18" s="19" customFormat="1" ht="17.25">
      <c r="A41" s="24"/>
      <c r="B41" s="25" t="s">
        <v>31</v>
      </c>
      <c r="C41" s="44"/>
      <c r="D41" s="44"/>
      <c r="E41" s="44"/>
      <c r="F41" s="45">
        <f t="shared" ref="F41:J41" si="4">+F5+F25+SUM(F29:F40)</f>
        <v>7228502</v>
      </c>
      <c r="G41" s="45">
        <f t="shared" si="4"/>
        <v>18076792</v>
      </c>
      <c r="H41" s="45">
        <f t="shared" si="4"/>
        <v>7434502</v>
      </c>
      <c r="I41" s="45">
        <f t="shared" si="4"/>
        <v>7251782</v>
      </c>
      <c r="J41" s="45">
        <f t="shared" si="4"/>
        <v>7251782</v>
      </c>
      <c r="K41" s="45">
        <f>+K5+K25+SUM(K29:K40)</f>
        <v>7243505</v>
      </c>
      <c r="L41" s="45">
        <f t="shared" ref="L41:Q41" si="5">+L5+L25+SUM(L30:L40)</f>
        <v>0</v>
      </c>
      <c r="M41" s="45">
        <f t="shared" si="5"/>
        <v>0</v>
      </c>
      <c r="N41" s="45">
        <f t="shared" si="5"/>
        <v>0</v>
      </c>
      <c r="O41" s="45">
        <f t="shared" si="5"/>
        <v>0</v>
      </c>
      <c r="P41" s="45">
        <f t="shared" si="5"/>
        <v>0</v>
      </c>
      <c r="Q41" s="45">
        <f t="shared" si="5"/>
        <v>0</v>
      </c>
      <c r="R41" s="46">
        <f>SUM(R29:R40)+R25+R5</f>
        <v>54486865</v>
      </c>
    </row>
    <row r="42" spans="1:18" ht="16.5">
      <c r="F42" s="15"/>
      <c r="Q42" s="29"/>
      <c r="R42" s="47"/>
    </row>
    <row r="43" spans="1:18" ht="18.75" customHeight="1">
      <c r="B43" s="4" t="s">
        <v>60</v>
      </c>
      <c r="Q43" s="29"/>
      <c r="R43" s="48"/>
    </row>
    <row r="44" spans="1:18" ht="17.25" customHeight="1">
      <c r="B44" s="3" t="s">
        <v>61</v>
      </c>
    </row>
    <row r="45" spans="1:18" ht="17.25" customHeight="1">
      <c r="B45" s="3" t="s">
        <v>62</v>
      </c>
    </row>
    <row r="46" spans="1:18" ht="17.25" customHeight="1">
      <c r="B46" s="3" t="s">
        <v>63</v>
      </c>
    </row>
    <row r="47" spans="1:18" ht="17.25" customHeight="1">
      <c r="B47" s="3" t="s">
        <v>64</v>
      </c>
    </row>
    <row r="48" spans="1:18" ht="17.25" customHeight="1">
      <c r="B48" s="3" t="s">
        <v>58</v>
      </c>
    </row>
    <row r="49" spans="2:2" ht="17.25" customHeight="1">
      <c r="B49" s="3" t="s">
        <v>59</v>
      </c>
    </row>
  </sheetData>
  <pageMargins left="0.19685039370078741" right="0.15748031496062992" top="0.31496062992125984" bottom="0.3543307086614173" header="0.23622047244094488" footer="0.23622047244094488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Naxahashiv 2017 1-in kisamyak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2017-03-17T09:55:34Z</dcterms:modified>
</cp:coreProperties>
</file>